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0" yWindow="270" windowWidth="15015" windowHeight="8820"/>
  </bookViews>
  <sheets>
    <sheet name="Krycí list" sheetId="10" r:id="rId1"/>
    <sheet name="Rekapitulace" sheetId="9" r:id="rId2"/>
    <sheet name="VV stavební část" sheetId="8" r:id="rId3"/>
  </sheets>
  <definedNames>
    <definedName name="CenaK">'Krycí list'!$C$23</definedName>
    <definedName name="Datum">Rekapitulace!$D$2</definedName>
    <definedName name="NazevObjektu">'VV stavební část'!$C$4</definedName>
    <definedName name="NazevObjektuR">Rekapitulace!$B$7</definedName>
    <definedName name="NazevStavby">'VV stavební část'!$C$3</definedName>
    <definedName name="NazevStavbyR">Rekapitulace!$B$6</definedName>
    <definedName name="_xlnm.Print_Titles" localSheetId="2">'VV stavební část'!$3:$7</definedName>
    <definedName name="_xlnm.Print_Area" localSheetId="1">Rekapitulace!$A$1:$D$57</definedName>
    <definedName name="PolBegin">'VV stavební část'!$A$7</definedName>
    <definedName name="PolBeginR">Rekapitulace!$A$18</definedName>
    <definedName name="StrediskoK">'Krycí list'!$C$12</definedName>
    <definedName name="ZpracovalK">'Krycí list'!$F$33</definedName>
  </definedNames>
  <calcPr calcId="145621"/>
</workbook>
</file>

<file path=xl/calcChain.xml><?xml version="1.0" encoding="utf-8"?>
<calcChain xmlns="http://schemas.openxmlformats.org/spreadsheetml/2006/main">
  <c r="A50" i="8" l="1"/>
  <c r="A48" i="8"/>
  <c r="G48" i="8"/>
  <c r="B20" i="9" l="1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G32" i="8"/>
  <c r="G34" i="8" s="1"/>
  <c r="C15" i="9" s="1"/>
  <c r="A64" i="8"/>
  <c r="G64" i="8"/>
  <c r="G62" i="8"/>
  <c r="G56" i="8"/>
  <c r="G58" i="8" s="1"/>
  <c r="C18" i="9" s="1"/>
  <c r="G50" i="8"/>
  <c r="G46" i="8"/>
  <c r="G40" i="8"/>
  <c r="A40" i="8"/>
  <c r="G38" i="8"/>
  <c r="A26" i="8"/>
  <c r="G26" i="8"/>
  <c r="G24" i="8"/>
  <c r="G18" i="8"/>
  <c r="G20" i="8" s="1"/>
  <c r="C13" i="9" s="1"/>
  <c r="A12" i="8"/>
  <c r="G12" i="8"/>
  <c r="G10" i="8"/>
  <c r="G42" i="8" l="1"/>
  <c r="C16" i="9" s="1"/>
  <c r="G66" i="8"/>
  <c r="C19" i="9" s="1"/>
  <c r="G52" i="8"/>
  <c r="C17" i="9" s="1"/>
  <c r="G28" i="8"/>
  <c r="C14" i="9" s="1"/>
  <c r="G14" i="8"/>
  <c r="C12" i="9" s="1"/>
  <c r="B11" i="10"/>
  <c r="B10" i="10"/>
  <c r="A72" i="8" l="1"/>
  <c r="G72" i="8"/>
  <c r="B6" i="9" l="1"/>
  <c r="G80" i="8" l="1"/>
  <c r="G81" i="8"/>
  <c r="G82" i="8"/>
  <c r="G83" i="8"/>
  <c r="G84" i="8"/>
  <c r="G85" i="8"/>
  <c r="G70" i="8"/>
  <c r="G73" i="8"/>
  <c r="G74" i="8" l="1"/>
  <c r="C20" i="9" s="1"/>
  <c r="G79" i="8"/>
  <c r="G87" i="8" s="1"/>
  <c r="F92" i="8"/>
  <c r="F94" i="8" s="1"/>
  <c r="B7" i="9"/>
  <c r="A21" i="9"/>
  <c r="B21" i="9"/>
  <c r="C20" i="10"/>
  <c r="C21" i="9" l="1"/>
  <c r="C23" i="9" s="1"/>
  <c r="C26" i="9" l="1"/>
  <c r="G91" i="8" l="1"/>
  <c r="E91" i="8" s="1"/>
  <c r="E92" i="8" s="1"/>
  <c r="G92" i="8" s="1"/>
  <c r="G94" i="8" s="1"/>
  <c r="C19" i="10"/>
  <c r="C27" i="9"/>
  <c r="E94" i="8" l="1"/>
  <c r="C29" i="9"/>
  <c r="C21" i="10"/>
  <c r="C23" i="10" s="1"/>
</calcChain>
</file>

<file path=xl/sharedStrings.xml><?xml version="1.0" encoding="utf-8"?>
<sst xmlns="http://schemas.openxmlformats.org/spreadsheetml/2006/main" count="119" uniqueCount="84">
  <si>
    <t>Stavba  :</t>
  </si>
  <si>
    <t>Objekt   :</t>
  </si>
  <si>
    <t>Poř.</t>
  </si>
  <si>
    <t>Název položky</t>
  </si>
  <si>
    <t>m.j.</t>
  </si>
  <si>
    <t>Výměra</t>
  </si>
  <si>
    <t>Cena/mj</t>
  </si>
  <si>
    <t>Cena celkem</t>
  </si>
  <si>
    <t>Stavba :</t>
  </si>
  <si>
    <t>Objekt :</t>
  </si>
  <si>
    <t>Číslo</t>
  </si>
  <si>
    <t>Název stavebního oddílu</t>
  </si>
  <si>
    <t>Nabídková cena</t>
  </si>
  <si>
    <t>Hmotnost</t>
  </si>
  <si>
    <t>Stavba:</t>
  </si>
  <si>
    <t>Objekt:</t>
  </si>
  <si>
    <t>Středisko:</t>
  </si>
  <si>
    <t>Cena včetně DPH :</t>
  </si>
  <si>
    <t>Cena bez DPH:</t>
  </si>
  <si>
    <t>Hmotnost :</t>
  </si>
  <si>
    <t>T</t>
  </si>
  <si>
    <t>Zpracoval:</t>
  </si>
  <si>
    <t>Dne:</t>
  </si>
  <si>
    <t xml:space="preserve">                                                  </t>
  </si>
  <si>
    <t xml:space="preserve">              </t>
  </si>
  <si>
    <t>Oddíl celkem</t>
  </si>
  <si>
    <t>REKAPITULACE:</t>
  </si>
  <si>
    <t>Celkem</t>
  </si>
  <si>
    <t>Daň z přidané hodnoty:</t>
  </si>
  <si>
    <t>Cena včetně DPH:</t>
  </si>
  <si>
    <t xml:space="preserve">            </t>
  </si>
  <si>
    <t>sada</t>
  </si>
  <si>
    <t>Dokumentace skutečného provedení</t>
  </si>
  <si>
    <t>kpl</t>
  </si>
  <si>
    <t>Projektová a technická dokumentace</t>
  </si>
  <si>
    <t>Investor :</t>
  </si>
  <si>
    <t>Č. položky</t>
  </si>
  <si>
    <t>15% daň z PH :</t>
  </si>
  <si>
    <t>21% daň z PH :</t>
  </si>
  <si>
    <t>21%</t>
  </si>
  <si>
    <t>DPH 21%:</t>
  </si>
  <si>
    <t>DPH 15%:</t>
  </si>
  <si>
    <t>Inženýring, VRN, ZS, ostatní náklady</t>
  </si>
  <si>
    <t>Ostatní nespecifikované náklady zhotovitele</t>
  </si>
  <si>
    <t>Zařízení staveniště a uzemní vlivy</t>
  </si>
  <si>
    <t>R E K A P I T U L A C E</t>
  </si>
  <si>
    <t>VÝKAZU VÝMĚR PS/SO</t>
  </si>
  <si>
    <t>Koordinace, kompletace, inženýring, školení</t>
  </si>
  <si>
    <t>JOBI ENERGO INVEST s.r.o.</t>
  </si>
  <si>
    <t xml:space="preserve">Výkaz výměr
</t>
  </si>
  <si>
    <t>Kč</t>
  </si>
  <si>
    <t>Vedlejší rozpočtové náklady (VRN)</t>
  </si>
  <si>
    <t>JKSO :</t>
  </si>
  <si>
    <t>Celkem část stavební v CZK</t>
  </si>
  <si>
    <t>Listík</t>
  </si>
  <si>
    <t>ks</t>
  </si>
  <si>
    <t xml:space="preserve">Průvodní technická dokumentace </t>
  </si>
  <si>
    <t>Fyzikální ústav AV ČR, v.v.i. - HILASE Centrum</t>
  </si>
  <si>
    <t>Přestavba mechanické dílny</t>
  </si>
  <si>
    <t>Svislé a kompletní konstrukce</t>
  </si>
  <si>
    <t>m2</t>
  </si>
  <si>
    <t>Úpravy povrchů vnitřní</t>
  </si>
  <si>
    <t>Bourací práce</t>
  </si>
  <si>
    <t>Přesun hmot</t>
  </si>
  <si>
    <t>Odvoz suti a vybouraných hmot na skládku nebo meziskládku do 1 km se složením</t>
  </si>
  <si>
    <t>t</t>
  </si>
  <si>
    <t>Výplně otvorů</t>
  </si>
  <si>
    <t>Osazení zárubně do sádrokarton. příčky tl. 100 mm</t>
  </si>
  <si>
    <t>Broušení SDK konstrukce (tmelení), ruční</t>
  </si>
  <si>
    <t>Konstrukce klempířské</t>
  </si>
  <si>
    <t>Těsnění prostupů po VZT potrubí - trvale pružný tmel</t>
  </si>
  <si>
    <t>m</t>
  </si>
  <si>
    <t>Malby</t>
  </si>
  <si>
    <t>Malba vnitřních příček</t>
  </si>
  <si>
    <t>Penetrace pod malby</t>
  </si>
  <si>
    <t>Demontáž stávajících vstupních dveří 800x1970, vč. zárubní v SDK</t>
  </si>
  <si>
    <t>Rozšíření otvoru kolem stávajících vstupních dveří - SDK, vč úpravy konstrukce</t>
  </si>
  <si>
    <t>Prorážení otvorů</t>
  </si>
  <si>
    <t>Zhotovení otvorů pro prostup VZT v SDK</t>
  </si>
  <si>
    <t>OSB deska 3 s rovnou hranou - tl.12mm 2500x1250, vč. montáže</t>
  </si>
  <si>
    <t>Příčka sádrokarton. FeZn.kce, 2x oplášť. tl.100 mm desky standard tl. 12,5 mm, 5mm tl. Izolace, vč zatmelení, vč montáže</t>
  </si>
  <si>
    <t>Vnitřní dveře 1100/1970 otočné - dodávka a montáž vč. zárubně, kování a ostatních dveřních prvků</t>
  </si>
  <si>
    <t>Vnitřní dveře 1100/2200 otočné - dodávka a montáž vč. zárubně, kování a ostatních dveřních prvků</t>
  </si>
  <si>
    <t>D.1.1 Architektonická 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</si>
</sst>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;\-0;;@"/>
  </numFmts>
  <fonts count="2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26"/>
      <name val="Arial CE"/>
      <charset val="238"/>
    </font>
    <font>
      <b/>
      <sz val="12"/>
      <name val="Arial CE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</fills>
  <borders count="19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1" applyNumberFormat="0" applyFill="0" applyAlignment="0" applyProtection="0"/>
    <xf numFmtId="0" fontId="13" fillId="6" borderId="0" applyNumberFormat="0" applyBorder="0" applyAlignment="0" applyProtection="0"/>
    <xf numFmtId="0" fontId="14" fillId="13" borderId="2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26" fillId="0" borderId="0"/>
    <xf numFmtId="0" fontId="2" fillId="5" borderId="6" applyNumberFormat="0" applyFont="0" applyAlignment="0" applyProtection="0"/>
    <xf numFmtId="0" fontId="16" fillId="0" borderId="7" applyNumberFormat="0" applyFill="0" applyAlignment="0" applyProtection="0"/>
    <xf numFmtId="0" fontId="15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9" borderId="8" applyNumberFormat="0" applyAlignment="0" applyProtection="0"/>
    <xf numFmtId="0" fontId="25" fillId="14" borderId="8" applyNumberFormat="0" applyAlignment="0" applyProtection="0"/>
    <xf numFmtId="0" fontId="18" fillId="14" borderId="9" applyNumberFormat="0" applyAlignment="0" applyProtection="0"/>
    <xf numFmtId="0" fontId="19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112">
    <xf numFmtId="0" fontId="0" fillId="0" borderId="0" xfId="0"/>
    <xf numFmtId="0" fontId="3" fillId="0" borderId="0" xfId="0" applyFont="1"/>
    <xf numFmtId="0" fontId="3" fillId="0" borderId="0" xfId="0" applyFont="1" applyAlignment="1"/>
    <xf numFmtId="164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horizontal="right"/>
    </xf>
    <xf numFmtId="0" fontId="4" fillId="0" borderId="10" xfId="0" applyFont="1" applyBorder="1" applyAlignment="1"/>
    <xf numFmtId="0" fontId="4" fillId="0" borderId="10" xfId="0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3" fillId="0" borderId="0" xfId="0" applyNumberFormat="1" applyFont="1" applyBorder="1"/>
    <xf numFmtId="14" fontId="3" fillId="0" borderId="0" xfId="0" applyNumberFormat="1" applyFont="1"/>
    <xf numFmtId="0" fontId="3" fillId="0" borderId="0" xfId="0" applyNumberFormat="1" applyFont="1"/>
    <xf numFmtId="164" fontId="0" fillId="0" borderId="0" xfId="0" applyNumberFormat="1"/>
    <xf numFmtId="49" fontId="3" fillId="0" borderId="0" xfId="0" applyNumberFormat="1" applyFont="1"/>
    <xf numFmtId="49" fontId="4" fillId="0" borderId="1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4" fillId="0" borderId="11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0" fillId="0" borderId="0" xfId="0" applyNumberFormat="1"/>
    <xf numFmtId="0" fontId="5" fillId="0" borderId="0" xfId="0" applyNumberFormat="1" applyFont="1"/>
    <xf numFmtId="0" fontId="4" fillId="0" borderId="10" xfId="0" applyNumberFormat="1" applyFont="1" applyBorder="1"/>
    <xf numFmtId="0" fontId="0" fillId="0" borderId="0" xfId="0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65" fontId="0" fillId="0" borderId="0" xfId="0" applyNumberFormat="1"/>
    <xf numFmtId="0" fontId="7" fillId="0" borderId="12" xfId="0" applyFont="1" applyBorder="1" applyAlignment="1">
      <alignment vertical="center"/>
    </xf>
    <xf numFmtId="4" fontId="0" fillId="0" borderId="0" xfId="0" applyNumberFormat="1"/>
    <xf numFmtId="4" fontId="3" fillId="0" borderId="0" xfId="0" applyNumberFormat="1" applyFont="1"/>
    <xf numFmtId="4" fontId="4" fillId="0" borderId="10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49" fontId="3" fillId="0" borderId="12" xfId="0" applyNumberFormat="1" applyFont="1" applyBorder="1"/>
    <xf numFmtId="2" fontId="3" fillId="0" borderId="12" xfId="0" applyNumberFormat="1" applyFont="1" applyBorder="1"/>
    <xf numFmtId="49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49" fontId="5" fillId="0" borderId="15" xfId="0" applyNumberFormat="1" applyFont="1" applyBorder="1" applyAlignment="1">
      <alignment vertical="center"/>
    </xf>
    <xf numFmtId="164" fontId="5" fillId="0" borderId="16" xfId="0" applyNumberFormat="1" applyFont="1" applyBorder="1" applyAlignment="1">
      <alignment vertical="center"/>
    </xf>
    <xf numFmtId="49" fontId="5" fillId="0" borderId="12" xfId="0" applyNumberFormat="1" applyFont="1" applyBorder="1" applyAlignment="1">
      <alignment vertical="center"/>
    </xf>
    <xf numFmtId="49" fontId="5" fillId="0" borderId="12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vertical="center"/>
    </xf>
    <xf numFmtId="164" fontId="3" fillId="0" borderId="16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4" fontId="5" fillId="0" borderId="15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vertical="center"/>
    </xf>
    <xf numFmtId="4" fontId="5" fillId="0" borderId="12" xfId="0" applyNumberFormat="1" applyFont="1" applyBorder="1" applyAlignment="1">
      <alignment horizontal="right" vertical="center"/>
    </xf>
    <xf numFmtId="164" fontId="5" fillId="0" borderId="18" xfId="0" applyNumberFormat="1" applyFont="1" applyBorder="1" applyAlignment="1">
      <alignment horizontal="right" vertical="center"/>
    </xf>
    <xf numFmtId="4" fontId="3" fillId="0" borderId="0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vertical="center"/>
    </xf>
    <xf numFmtId="0" fontId="8" fillId="0" borderId="0" xfId="0" applyFont="1"/>
    <xf numFmtId="49" fontId="8" fillId="0" borderId="0" xfId="0" applyNumberFormat="1" applyFont="1"/>
    <xf numFmtId="2" fontId="8" fillId="0" borderId="0" xfId="0" applyNumberFormat="1" applyFont="1"/>
    <xf numFmtId="49" fontId="9" fillId="0" borderId="0" xfId="0" applyNumberFormat="1" applyFont="1"/>
    <xf numFmtId="0" fontId="9" fillId="0" borderId="0" xfId="0" applyFont="1"/>
    <xf numFmtId="49" fontId="3" fillId="0" borderId="0" xfId="0" applyNumberFormat="1" applyFont="1" applyBorder="1"/>
    <xf numFmtId="49" fontId="3" fillId="0" borderId="0" xfId="0" applyNumberFormat="1" applyFont="1" applyProtection="1"/>
    <xf numFmtId="4" fontId="5" fillId="0" borderId="0" xfId="0" applyNumberFormat="1" applyFont="1" applyBorder="1" applyAlignment="1">
      <alignment vertical="center"/>
    </xf>
    <xf numFmtId="2" fontId="3" fillId="0" borderId="0" xfId="0" applyNumberFormat="1" applyFont="1" applyFill="1" applyAlignment="1">
      <alignment horizontal="right"/>
    </xf>
    <xf numFmtId="4" fontId="3" fillId="0" borderId="12" xfId="0" applyNumberFormat="1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center"/>
    </xf>
    <xf numFmtId="4" fontId="5" fillId="0" borderId="18" xfId="0" applyNumberFormat="1" applyFont="1" applyBorder="1" applyAlignment="1">
      <alignment vertical="center"/>
    </xf>
    <xf numFmtId="4" fontId="5" fillId="0" borderId="18" xfId="0" applyNumberFormat="1" applyFont="1" applyBorder="1" applyAlignment="1">
      <alignment horizontal="right" vertical="center"/>
    </xf>
    <xf numFmtId="4" fontId="3" fillId="0" borderId="17" xfId="0" applyNumberFormat="1" applyFont="1" applyBorder="1" applyAlignment="1">
      <alignment vertical="center"/>
    </xf>
    <xf numFmtId="4" fontId="3" fillId="0" borderId="16" xfId="0" applyNumberFormat="1" applyFont="1" applyBorder="1" applyAlignment="1">
      <alignment vertical="center"/>
    </xf>
    <xf numFmtId="4" fontId="5" fillId="0" borderId="17" xfId="0" applyNumberFormat="1" applyFont="1" applyBorder="1" applyAlignment="1">
      <alignment vertical="center"/>
    </xf>
    <xf numFmtId="4" fontId="5" fillId="0" borderId="16" xfId="0" applyNumberFormat="1" applyFont="1" applyBorder="1" applyAlignment="1">
      <alignment vertical="center"/>
    </xf>
    <xf numFmtId="0" fontId="8" fillId="0" borderId="0" xfId="0" applyNumberFormat="1" applyFont="1"/>
    <xf numFmtId="0" fontId="6" fillId="0" borderId="0" xfId="0" applyFont="1" applyAlignment="1"/>
    <xf numFmtId="166" fontId="3" fillId="0" borderId="0" xfId="0" applyNumberFormat="1" applyFont="1"/>
    <xf numFmtId="166" fontId="3" fillId="0" borderId="0" xfId="0" applyNumberFormat="1" applyFont="1" applyFill="1"/>
    <xf numFmtId="49" fontId="8" fillId="0" borderId="0" xfId="0" applyNumberFormat="1" applyFont="1" applyProtection="1"/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4" fontId="7" fillId="0" borderId="12" xfId="0" applyNumberFormat="1" applyFont="1" applyBorder="1" applyAlignment="1">
      <alignment vertical="center"/>
    </xf>
    <xf numFmtId="0" fontId="9" fillId="0" borderId="0" xfId="0" applyNumberFormat="1" applyFont="1"/>
    <xf numFmtId="0" fontId="28" fillId="0" borderId="0" xfId="0" applyNumberFormat="1" applyFont="1"/>
    <xf numFmtId="4" fontId="3" fillId="0" borderId="0" xfId="0" applyNumberFormat="1" applyFont="1" applyAlignment="1">
      <alignment vertical="center"/>
    </xf>
    <xf numFmtId="2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9" fillId="0" borderId="0" xfId="0" applyNumberFormat="1" applyFont="1" applyFill="1"/>
    <xf numFmtId="0" fontId="3" fillId="0" borderId="0" xfId="0" applyNumberFormat="1" applyFont="1" applyProtection="1"/>
    <xf numFmtId="0" fontId="0" fillId="0" borderId="0" xfId="0"/>
    <xf numFmtId="0" fontId="3" fillId="0" borderId="0" xfId="0" applyFont="1"/>
    <xf numFmtId="164" fontId="3" fillId="0" borderId="0" xfId="0" applyNumberFormat="1" applyFont="1"/>
    <xf numFmtId="49" fontId="3" fillId="0" borderId="0" xfId="0" applyNumberFormat="1" applyFont="1"/>
    <xf numFmtId="4" fontId="3" fillId="0" borderId="0" xfId="0" applyNumberFormat="1" applyFont="1"/>
    <xf numFmtId="0" fontId="5" fillId="0" borderId="11" xfId="0" applyFont="1" applyBorder="1" applyAlignment="1">
      <alignment vertical="center"/>
    </xf>
    <xf numFmtId="49" fontId="3" fillId="0" borderId="0" xfId="0" applyNumberFormat="1" applyFont="1" applyProtection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NumberFormat="1" applyFont="1" applyBorder="1"/>
    <xf numFmtId="49" fontId="3" fillId="0" borderId="0" xfId="0" applyNumberFormat="1" applyFont="1" applyFill="1" applyBorder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</cellXfs>
  <cellStyles count="65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ální" xfId="0" builtinId="0"/>
    <cellStyle name="Normální 2" xfId="28"/>
    <cellStyle name="Normální 3" xfId="43"/>
    <cellStyle name="Normální 3 2" xfId="45"/>
    <cellStyle name="Normální 3 2 2" xfId="49"/>
    <cellStyle name="Normální 3 2 2 2" xfId="61"/>
    <cellStyle name="Normální 3 2 3" xfId="57"/>
    <cellStyle name="Normální 3 2 4" xfId="53"/>
    <cellStyle name="Normální 3 3" xfId="48"/>
    <cellStyle name="Normální 3 3 2" xfId="60"/>
    <cellStyle name="Normální 3 4" xfId="56"/>
    <cellStyle name="Normální 3 5" xfId="52"/>
    <cellStyle name="Normální 4" xfId="44"/>
    <cellStyle name="Normální 5" xfId="46"/>
    <cellStyle name="Normální 5 2" xfId="50"/>
    <cellStyle name="Normální 5 2 2" xfId="62"/>
    <cellStyle name="Normální 5 3" xfId="58"/>
    <cellStyle name="Normální 5 4" xfId="54"/>
    <cellStyle name="Normální 6" xfId="47"/>
    <cellStyle name="Normální 6 2" xfId="51"/>
    <cellStyle name="Normální 6 2 2" xfId="63"/>
    <cellStyle name="Normální 6 3" xfId="59"/>
    <cellStyle name="Normální 6 4" xfId="55"/>
    <cellStyle name="Normální 6 5" xfId="64"/>
    <cellStyle name="Poznámka 2" xfId="29"/>
    <cellStyle name="Propojená buňka 2" xfId="30"/>
    <cellStyle name="Správně 2" xfId="31"/>
    <cellStyle name="Text upozornění 2" xfId="32"/>
    <cellStyle name="Vstup 2" xfId="33"/>
    <cellStyle name="Výpočet 2" xfId="34"/>
    <cellStyle name="Výstup 2" xfId="35"/>
    <cellStyle name="Vysvětlující text 2" xfId="36"/>
    <cellStyle name="Zvýraznění 1 2" xfId="37"/>
    <cellStyle name="Zvýraznění 2 2" xfId="38"/>
    <cellStyle name="Zvýraznění 3 2" xfId="39"/>
    <cellStyle name="Zvýraznění 4 2" xfId="40"/>
    <cellStyle name="Zvýraznění 5 2" xfId="41"/>
    <cellStyle name="Zvýraznění 6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abSelected="1" view="pageLayout" topLeftCell="A16" zoomScaleNormal="100" workbookViewId="0">
      <selection activeCell="F35" sqref="F35"/>
    </sheetView>
  </sheetViews>
  <sheetFormatPr defaultRowHeight="12.75" x14ac:dyDescent="0.2"/>
  <cols>
    <col min="1" max="1" width="17.28515625" customWidth="1"/>
    <col min="2" max="2" width="21.28515625" customWidth="1"/>
    <col min="3" max="3" width="17.7109375" customWidth="1"/>
    <col min="4" max="4" width="3.28515625" customWidth="1"/>
    <col min="5" max="5" width="9.140625" customWidth="1"/>
    <col min="6" max="6" width="14.7109375" customWidth="1"/>
  </cols>
  <sheetData>
    <row r="2" spans="1:7" x14ac:dyDescent="0.2">
      <c r="A2" s="98" t="s">
        <v>57</v>
      </c>
      <c r="F2" s="21" t="s">
        <v>48</v>
      </c>
    </row>
    <row r="3" spans="1:7" x14ac:dyDescent="0.2">
      <c r="F3" s="21"/>
    </row>
    <row r="8" spans="1:7" ht="126" customHeight="1" x14ac:dyDescent="0.2">
      <c r="A8" s="110" t="s">
        <v>49</v>
      </c>
      <c r="B8" s="111"/>
      <c r="C8" s="111"/>
      <c r="D8" s="111"/>
      <c r="E8" s="111"/>
      <c r="F8" s="111"/>
    </row>
    <row r="9" spans="1:7" ht="22.5" customHeight="1" x14ac:dyDescent="0.35">
      <c r="B9" s="82"/>
    </row>
    <row r="10" spans="1:7" ht="36.75" customHeight="1" x14ac:dyDescent="0.2">
      <c r="A10" s="21" t="s">
        <v>14</v>
      </c>
      <c r="B10" s="89" t="str">
        <f>+NazevStavby</f>
        <v>Přestavba mechanické dílny</v>
      </c>
      <c r="D10" s="58"/>
      <c r="E10" s="58"/>
      <c r="F10" s="58"/>
      <c r="G10" s="58"/>
    </row>
    <row r="11" spans="1:7" ht="26.25" customHeight="1" x14ac:dyDescent="0.25">
      <c r="A11" s="21" t="s">
        <v>15</v>
      </c>
      <c r="B11" s="90" t="str">
        <f>+NazevObjektu</f>
        <v>D.1.1 Architektonická část</v>
      </c>
      <c r="D11" s="58"/>
      <c r="E11" s="58"/>
      <c r="F11" s="58"/>
      <c r="G11" s="58"/>
    </row>
    <row r="12" spans="1:7" ht="24.75" customHeight="1" x14ac:dyDescent="0.2">
      <c r="A12" s="21" t="s">
        <v>16</v>
      </c>
      <c r="C12" s="58"/>
      <c r="D12" s="58"/>
      <c r="E12" s="58"/>
      <c r="F12" s="58"/>
      <c r="G12" s="58"/>
    </row>
    <row r="13" spans="1:7" ht="24.75" customHeight="1" x14ac:dyDescent="0.2">
      <c r="A13" s="21" t="s">
        <v>52</v>
      </c>
      <c r="C13" s="23" t="s">
        <v>30</v>
      </c>
    </row>
    <row r="18" spans="1:4" ht="21.75" customHeight="1" x14ac:dyDescent="0.2">
      <c r="A18" s="22"/>
    </row>
    <row r="19" spans="1:4" ht="24.75" customHeight="1" x14ac:dyDescent="0.2">
      <c r="B19" t="s">
        <v>18</v>
      </c>
      <c r="C19" s="27">
        <f>Rekapitulace!C26</f>
        <v>0</v>
      </c>
      <c r="D19" t="s">
        <v>50</v>
      </c>
    </row>
    <row r="20" spans="1:4" ht="24.75" customHeight="1" x14ac:dyDescent="0.2">
      <c r="B20" t="s">
        <v>37</v>
      </c>
      <c r="C20" s="27">
        <f>Rekapitulace!C28</f>
        <v>0</v>
      </c>
      <c r="D20" t="s">
        <v>50</v>
      </c>
    </row>
    <row r="21" spans="1:4" x14ac:dyDescent="0.2">
      <c r="B21" t="s">
        <v>38</v>
      </c>
      <c r="C21" s="27">
        <f>Rekapitulace!C27</f>
        <v>0</v>
      </c>
      <c r="D21" t="s">
        <v>50</v>
      </c>
    </row>
    <row r="22" spans="1:4" x14ac:dyDescent="0.2">
      <c r="C22" s="27"/>
    </row>
    <row r="23" spans="1:4" ht="29.25" customHeight="1" x14ac:dyDescent="0.2">
      <c r="B23" s="26" t="s">
        <v>17</v>
      </c>
      <c r="C23" s="88">
        <f>SUM(C19:C21)</f>
        <v>0</v>
      </c>
      <c r="D23" s="26" t="s">
        <v>50</v>
      </c>
    </row>
    <row r="24" spans="1:4" ht="26.25" customHeight="1" x14ac:dyDescent="0.2">
      <c r="B24" t="s">
        <v>19</v>
      </c>
      <c r="C24" s="25"/>
      <c r="D24" t="s">
        <v>20</v>
      </c>
    </row>
    <row r="33" spans="5:6" x14ac:dyDescent="0.2">
      <c r="E33" t="s">
        <v>21</v>
      </c>
      <c r="F33" t="s">
        <v>54</v>
      </c>
    </row>
    <row r="34" spans="5:6" x14ac:dyDescent="0.2">
      <c r="E34" t="s">
        <v>22</v>
      </c>
      <c r="F34" s="24">
        <v>44449</v>
      </c>
    </row>
  </sheetData>
  <mergeCells count="1">
    <mergeCell ref="A8:F8"/>
  </mergeCells>
  <phoneticPr fontId="0" type="noConversion"/>
  <pageMargins left="0.78740157499999996" right="0.78740157499999996" top="1.0625" bottom="0.984251969" header="0.22916666666666666" footer="0.4921259845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2:G185"/>
  <sheetViews>
    <sheetView view="pageLayout" topLeftCell="A4" zoomScaleNormal="100" workbookViewId="0">
      <selection activeCell="C24" sqref="C24"/>
    </sheetView>
  </sheetViews>
  <sheetFormatPr defaultRowHeight="12.75" x14ac:dyDescent="0.2"/>
  <cols>
    <col min="1" max="1" width="13.5703125" customWidth="1"/>
    <col min="2" max="2" width="44.42578125" style="18" customWidth="1"/>
    <col min="3" max="3" width="14.42578125" style="27" customWidth="1"/>
    <col min="4" max="4" width="13.28515625" style="12" customWidth="1"/>
  </cols>
  <sheetData>
    <row r="2" spans="1:7" x14ac:dyDescent="0.2">
      <c r="A2" s="1"/>
      <c r="D2" s="10"/>
    </row>
    <row r="3" spans="1:7" x14ac:dyDescent="0.2">
      <c r="B3" s="74" t="s">
        <v>45</v>
      </c>
      <c r="C3" s="28"/>
      <c r="D3" s="3"/>
    </row>
    <row r="4" spans="1:7" x14ac:dyDescent="0.2">
      <c r="A4" s="1"/>
      <c r="B4" s="74" t="s">
        <v>46</v>
      </c>
      <c r="C4" s="28"/>
      <c r="D4" s="3"/>
    </row>
    <row r="5" spans="1:7" x14ac:dyDescent="0.2">
      <c r="A5" s="1"/>
      <c r="B5" s="19"/>
      <c r="C5" s="28"/>
      <c r="D5" s="3"/>
    </row>
    <row r="6" spans="1:7" x14ac:dyDescent="0.2">
      <c r="A6" s="54" t="s">
        <v>8</v>
      </c>
      <c r="B6" s="81" t="str">
        <f>+NazevStavby</f>
        <v>Přestavba mechanické dílny</v>
      </c>
      <c r="C6" s="28"/>
      <c r="D6" s="3"/>
      <c r="E6" s="1"/>
      <c r="F6" s="1"/>
      <c r="G6" s="1"/>
    </row>
    <row r="7" spans="1:7" x14ac:dyDescent="0.2">
      <c r="A7" s="54" t="s">
        <v>9</v>
      </c>
      <c r="B7" s="55" t="str">
        <f>'VV stavební část'!C4</f>
        <v>D.1.1 Architektonická část</v>
      </c>
      <c r="C7" s="28"/>
      <c r="D7" s="3"/>
      <c r="E7" s="1"/>
      <c r="F7" s="1"/>
      <c r="G7" s="1"/>
    </row>
    <row r="8" spans="1:7" x14ac:dyDescent="0.2">
      <c r="A8" s="1"/>
      <c r="B8" s="11"/>
      <c r="C8" s="28"/>
      <c r="D8" s="3"/>
      <c r="E8" s="1"/>
      <c r="F8" s="1"/>
      <c r="G8" s="1"/>
    </row>
    <row r="9" spans="1:7" x14ac:dyDescent="0.2">
      <c r="A9" s="7" t="s">
        <v>10</v>
      </c>
      <c r="B9" s="20" t="s">
        <v>11</v>
      </c>
      <c r="C9" s="29" t="s">
        <v>12</v>
      </c>
      <c r="D9" s="8" t="s">
        <v>13</v>
      </c>
      <c r="E9" s="1"/>
      <c r="F9" s="1"/>
      <c r="G9" s="1"/>
    </row>
    <row r="10" spans="1:7" x14ac:dyDescent="0.2">
      <c r="A10" s="86"/>
      <c r="B10" s="81"/>
      <c r="C10" s="87"/>
      <c r="D10" s="17"/>
      <c r="E10" s="1"/>
      <c r="F10" s="1"/>
      <c r="G10" s="1"/>
    </row>
    <row r="11" spans="1:7" x14ac:dyDescent="0.2">
      <c r="A11" s="11"/>
      <c r="B11" s="108"/>
      <c r="C11" s="87"/>
      <c r="D11" s="17"/>
      <c r="E11" s="1"/>
      <c r="F11" s="1"/>
      <c r="G11" s="1"/>
    </row>
    <row r="12" spans="1:7" x14ac:dyDescent="0.2">
      <c r="A12" s="99">
        <f>+'VV stavební část'!A8</f>
        <v>1</v>
      </c>
      <c r="B12" s="97" t="str">
        <f>+'VV stavební část'!B8</f>
        <v>Svislé a kompletní konstrukce</v>
      </c>
      <c r="C12" s="102">
        <f>+'VV stavební část'!G14</f>
        <v>0</v>
      </c>
      <c r="D12" s="3"/>
      <c r="E12" s="1"/>
      <c r="F12" s="1"/>
      <c r="G12" s="1"/>
    </row>
    <row r="13" spans="1:7" s="98" customFormat="1" x14ac:dyDescent="0.2">
      <c r="A13" s="99">
        <f>+'VV stavební část'!A16</f>
        <v>2</v>
      </c>
      <c r="B13" s="97" t="str">
        <f>+'VV stavební část'!B16</f>
        <v>Úpravy povrchů vnitřní</v>
      </c>
      <c r="C13" s="102">
        <f>+'VV stavební část'!G20</f>
        <v>0</v>
      </c>
      <c r="D13" s="100"/>
      <c r="E13" s="99"/>
      <c r="F13" s="99"/>
      <c r="G13" s="99"/>
    </row>
    <row r="14" spans="1:7" s="98" customFormat="1" x14ac:dyDescent="0.2">
      <c r="A14" s="99">
        <f>+'VV stavební část'!A22</f>
        <v>3</v>
      </c>
      <c r="B14" s="104" t="str">
        <f>+'VV stavební část'!B22</f>
        <v>Bourací práce</v>
      </c>
      <c r="C14" s="102">
        <f>+'VV stavební část'!G28</f>
        <v>0</v>
      </c>
      <c r="D14" s="100"/>
      <c r="E14" s="99"/>
      <c r="F14" s="99"/>
      <c r="G14" s="99"/>
    </row>
    <row r="15" spans="1:7" s="98" customFormat="1" x14ac:dyDescent="0.2">
      <c r="A15" s="99">
        <f>+'VV stavební část'!A30</f>
        <v>4</v>
      </c>
      <c r="B15" s="104" t="str">
        <f>+'VV stavební část'!B30</f>
        <v>Prorážení otvorů</v>
      </c>
      <c r="C15" s="102">
        <f>+'VV stavební část'!G34</f>
        <v>0</v>
      </c>
      <c r="D15" s="100"/>
      <c r="E15" s="99"/>
      <c r="F15" s="99"/>
      <c r="G15" s="99"/>
    </row>
    <row r="16" spans="1:7" s="98" customFormat="1" x14ac:dyDescent="0.2">
      <c r="A16" s="99">
        <f>+'VV stavební část'!A36</f>
        <v>5</v>
      </c>
      <c r="B16" s="104" t="str">
        <f>+'VV stavební část'!B36</f>
        <v>Přesun hmot</v>
      </c>
      <c r="C16" s="102">
        <f>+'VV stavební část'!G42</f>
        <v>0</v>
      </c>
      <c r="D16" s="100"/>
      <c r="E16" s="99"/>
      <c r="F16" s="99"/>
      <c r="G16" s="99"/>
    </row>
    <row r="17" spans="1:7" s="98" customFormat="1" x14ac:dyDescent="0.2">
      <c r="A17" s="99">
        <f>+'VV stavební část'!A44</f>
        <v>6</v>
      </c>
      <c r="B17" s="104" t="str">
        <f>+'VV stavební část'!B44</f>
        <v>Výplně otvorů</v>
      </c>
      <c r="C17" s="102">
        <f>+'VV stavební část'!G52</f>
        <v>0</v>
      </c>
      <c r="D17" s="100"/>
      <c r="E17" s="99"/>
      <c r="F17" s="99"/>
      <c r="G17" s="99"/>
    </row>
    <row r="18" spans="1:7" x14ac:dyDescent="0.2">
      <c r="A18" s="99">
        <f>+'VV stavební část'!A54</f>
        <v>7</v>
      </c>
      <c r="B18" s="104" t="str">
        <f>+'VV stavební část'!B54</f>
        <v>Konstrukce klempířské</v>
      </c>
      <c r="C18" s="102">
        <f>+'VV stavební část'!G58</f>
        <v>0</v>
      </c>
      <c r="D18" s="3"/>
      <c r="E18" s="1"/>
      <c r="F18" s="1"/>
      <c r="G18" s="1"/>
    </row>
    <row r="19" spans="1:7" x14ac:dyDescent="0.2">
      <c r="A19" s="99">
        <f>+'VV stavební část'!A60</f>
        <v>8</v>
      </c>
      <c r="B19" s="104" t="str">
        <f>+'VV stavební část'!B60</f>
        <v>Malby</v>
      </c>
      <c r="C19" s="102">
        <f>+'VV stavební část'!G66</f>
        <v>0</v>
      </c>
      <c r="D19" s="3"/>
      <c r="E19" s="1"/>
      <c r="F19" s="1"/>
      <c r="G19" s="1"/>
    </row>
    <row r="20" spans="1:7" ht="12.75" customHeight="1" x14ac:dyDescent="0.2">
      <c r="A20" s="99">
        <f>+'VV stavební část'!A68</f>
        <v>9</v>
      </c>
      <c r="B20" s="104" t="str">
        <f>+'VV stavební část'!B68</f>
        <v>Projektová a technická dokumentace</v>
      </c>
      <c r="C20" s="102">
        <f>+'VV stavební část'!G74</f>
        <v>0</v>
      </c>
      <c r="D20" s="3"/>
      <c r="E20" s="1"/>
      <c r="F20" s="1"/>
      <c r="G20" s="1"/>
    </row>
    <row r="21" spans="1:7" x14ac:dyDescent="0.2">
      <c r="A21" s="1">
        <f>'VV stavební část'!A77</f>
        <v>10</v>
      </c>
      <c r="B21" s="104" t="str">
        <f>'VV stavební část'!B77</f>
        <v>Inženýring, VRN, ZS, ostatní náklady</v>
      </c>
      <c r="C21" s="28">
        <f>'VV stavební část'!G87</f>
        <v>0</v>
      </c>
      <c r="D21" s="3"/>
      <c r="E21" s="1"/>
      <c r="F21" s="1"/>
      <c r="G21" s="1"/>
    </row>
    <row r="22" spans="1:7" ht="7.5" customHeight="1" x14ac:dyDescent="0.2">
      <c r="A22" s="1"/>
      <c r="B22" s="60"/>
      <c r="C22" s="28"/>
      <c r="D22" s="3"/>
      <c r="E22" s="1"/>
      <c r="F22" s="1"/>
      <c r="G22" s="1"/>
    </row>
    <row r="23" spans="1:7" x14ac:dyDescent="0.2">
      <c r="A23" s="1"/>
      <c r="B23" s="85" t="s">
        <v>53</v>
      </c>
      <c r="C23" s="28">
        <f>+SUM(C12:C21)</f>
        <v>0</v>
      </c>
      <c r="D23" s="3"/>
      <c r="E23" s="1"/>
      <c r="F23" s="1"/>
      <c r="G23" s="1"/>
    </row>
    <row r="24" spans="1:7" x14ac:dyDescent="0.2">
      <c r="A24" s="1"/>
      <c r="B24" s="11"/>
      <c r="C24" s="28"/>
      <c r="D24" s="3"/>
      <c r="E24" s="1"/>
      <c r="F24" s="1"/>
      <c r="G24" s="1"/>
    </row>
    <row r="25" spans="1:7" s="1" customFormat="1" ht="11.25" x14ac:dyDescent="0.2">
      <c r="A25" s="34" t="s">
        <v>26</v>
      </c>
      <c r="B25" s="49"/>
      <c r="C25" s="50" t="s">
        <v>7</v>
      </c>
      <c r="D25" s="51" t="s">
        <v>13</v>
      </c>
    </row>
    <row r="26" spans="1:7" s="1" customFormat="1" ht="11.25" x14ac:dyDescent="0.2">
      <c r="A26" s="33"/>
      <c r="B26" s="46" t="s">
        <v>18</v>
      </c>
      <c r="C26" s="52">
        <f>C23</f>
        <v>0</v>
      </c>
      <c r="D26" s="44"/>
    </row>
    <row r="27" spans="1:7" s="1" customFormat="1" ht="11.25" x14ac:dyDescent="0.2">
      <c r="A27" s="33"/>
      <c r="B27" s="46" t="s">
        <v>40</v>
      </c>
      <c r="C27" s="52">
        <f>C26*0.21</f>
        <v>0</v>
      </c>
      <c r="D27" s="44"/>
    </row>
    <row r="28" spans="1:7" s="1" customFormat="1" ht="11.25" x14ac:dyDescent="0.2">
      <c r="A28" s="39"/>
      <c r="B28" s="47" t="s">
        <v>41</v>
      </c>
      <c r="C28" s="53">
        <v>0</v>
      </c>
      <c r="D28" s="45"/>
    </row>
    <row r="29" spans="1:7" s="1" customFormat="1" ht="11.25" x14ac:dyDescent="0.2">
      <c r="A29" s="39"/>
      <c r="B29" s="47" t="s">
        <v>29</v>
      </c>
      <c r="C29" s="48">
        <f>C28+C27+C26</f>
        <v>0</v>
      </c>
      <c r="D29" s="41"/>
    </row>
    <row r="30" spans="1:7" s="1" customFormat="1" ht="11.25" x14ac:dyDescent="0.2">
      <c r="B30" s="11"/>
      <c r="C30" s="28"/>
      <c r="D30" s="3"/>
    </row>
    <row r="31" spans="1:7" s="1" customFormat="1" ht="11.25" x14ac:dyDescent="0.2">
      <c r="B31" s="11"/>
      <c r="C31" s="28"/>
      <c r="D31" s="3"/>
    </row>
    <row r="32" spans="1:7" s="1" customFormat="1" ht="4.5" customHeight="1" x14ac:dyDescent="0.2">
      <c r="B32" s="11"/>
      <c r="C32" s="28"/>
      <c r="D32" s="3"/>
    </row>
    <row r="33" spans="2:4" s="1" customFormat="1" ht="11.25" x14ac:dyDescent="0.2">
      <c r="B33" s="11"/>
      <c r="C33" s="28"/>
      <c r="D33" s="3"/>
    </row>
    <row r="34" spans="2:4" s="1" customFormat="1" ht="7.5" customHeight="1" x14ac:dyDescent="0.2">
      <c r="B34" s="11"/>
      <c r="C34" s="28"/>
      <c r="D34" s="3"/>
    </row>
    <row r="35" spans="2:4" s="1" customFormat="1" ht="11.25" x14ac:dyDescent="0.2">
      <c r="B35" s="11"/>
      <c r="C35" s="28"/>
      <c r="D35" s="3"/>
    </row>
    <row r="36" spans="2:4" s="1" customFormat="1" ht="3.75" customHeight="1" x14ac:dyDescent="0.2">
      <c r="B36" s="11"/>
      <c r="C36" s="28"/>
      <c r="D36" s="3"/>
    </row>
    <row r="37" spans="2:4" s="1" customFormat="1" ht="11.25" x14ac:dyDescent="0.2">
      <c r="B37" s="11"/>
      <c r="C37" s="28"/>
      <c r="D37" s="3"/>
    </row>
    <row r="38" spans="2:4" s="1" customFormat="1" ht="3.75" customHeight="1" x14ac:dyDescent="0.2">
      <c r="B38" s="11"/>
      <c r="C38" s="28"/>
      <c r="D38" s="3"/>
    </row>
    <row r="39" spans="2:4" s="1" customFormat="1" ht="11.25" x14ac:dyDescent="0.2">
      <c r="B39" s="11"/>
      <c r="C39" s="28"/>
      <c r="D39" s="3"/>
    </row>
    <row r="40" spans="2:4" s="1" customFormat="1" ht="11.25" x14ac:dyDescent="0.2">
      <c r="B40" s="11"/>
      <c r="C40" s="28"/>
      <c r="D40" s="3"/>
    </row>
    <row r="41" spans="2:4" s="1" customFormat="1" ht="11.25" x14ac:dyDescent="0.2">
      <c r="B41" s="11"/>
      <c r="C41" s="28"/>
      <c r="D41" s="3"/>
    </row>
    <row r="42" spans="2:4" s="1" customFormat="1" ht="11.25" x14ac:dyDescent="0.2">
      <c r="B42" s="11"/>
      <c r="C42" s="28"/>
      <c r="D42" s="3"/>
    </row>
    <row r="43" spans="2:4" s="1" customFormat="1" ht="11.25" x14ac:dyDescent="0.2">
      <c r="B43" s="11"/>
      <c r="C43" s="28"/>
      <c r="D43" s="3"/>
    </row>
    <row r="44" spans="2:4" s="1" customFormat="1" ht="11.25" x14ac:dyDescent="0.2">
      <c r="B44" s="11"/>
      <c r="C44" s="28"/>
      <c r="D44" s="3"/>
    </row>
    <row r="45" spans="2:4" s="1" customFormat="1" ht="11.25" x14ac:dyDescent="0.2">
      <c r="B45" s="11"/>
      <c r="C45" s="28"/>
      <c r="D45" s="3"/>
    </row>
    <row r="46" spans="2:4" s="1" customFormat="1" ht="11.25" x14ac:dyDescent="0.2">
      <c r="B46" s="11"/>
      <c r="C46" s="28"/>
      <c r="D46" s="3"/>
    </row>
    <row r="47" spans="2:4" s="1" customFormat="1" ht="11.25" x14ac:dyDescent="0.2">
      <c r="B47" s="11"/>
      <c r="C47" s="28"/>
      <c r="D47" s="3"/>
    </row>
    <row r="48" spans="2:4" s="1" customFormat="1" ht="4.5" customHeight="1" x14ac:dyDescent="0.2">
      <c r="B48" s="11"/>
      <c r="C48" s="28"/>
      <c r="D48" s="3"/>
    </row>
    <row r="49" spans="2:4" s="1" customFormat="1" ht="11.25" x14ac:dyDescent="0.2">
      <c r="B49" s="11"/>
      <c r="C49" s="28"/>
      <c r="D49" s="3"/>
    </row>
    <row r="50" spans="2:4" s="1" customFormat="1" ht="3.75" customHeight="1" x14ac:dyDescent="0.2">
      <c r="B50" s="11"/>
      <c r="C50" s="28"/>
      <c r="D50" s="3"/>
    </row>
    <row r="51" spans="2:4" s="1" customFormat="1" ht="11.25" x14ac:dyDescent="0.2">
      <c r="B51" s="11"/>
      <c r="C51" s="28"/>
      <c r="D51" s="3"/>
    </row>
    <row r="52" spans="2:4" s="1" customFormat="1" ht="3.75" customHeight="1" x14ac:dyDescent="0.2">
      <c r="B52" s="11"/>
      <c r="C52" s="28"/>
      <c r="D52" s="3"/>
    </row>
    <row r="53" spans="2:4" s="1" customFormat="1" ht="11.25" x14ac:dyDescent="0.2">
      <c r="B53" s="11"/>
      <c r="C53" s="28"/>
      <c r="D53" s="3"/>
    </row>
    <row r="54" spans="2:4" s="1" customFormat="1" ht="11.25" x14ac:dyDescent="0.2">
      <c r="B54" s="11"/>
      <c r="C54" s="28"/>
      <c r="D54" s="3"/>
    </row>
    <row r="55" spans="2:4" s="1" customFormat="1" ht="11.25" x14ac:dyDescent="0.2">
      <c r="B55" s="11"/>
      <c r="C55" s="28"/>
      <c r="D55" s="3"/>
    </row>
    <row r="56" spans="2:4" s="1" customFormat="1" ht="11.25" x14ac:dyDescent="0.2">
      <c r="B56" s="11"/>
      <c r="C56" s="28"/>
      <c r="D56" s="3"/>
    </row>
    <row r="57" spans="2:4" s="1" customFormat="1" ht="11.25" x14ac:dyDescent="0.2">
      <c r="B57" s="11"/>
      <c r="C57" s="28"/>
      <c r="D57" s="3"/>
    </row>
    <row r="58" spans="2:4" s="1" customFormat="1" ht="11.25" x14ac:dyDescent="0.2">
      <c r="B58" s="11"/>
      <c r="C58" s="28"/>
      <c r="D58" s="3"/>
    </row>
    <row r="59" spans="2:4" s="1" customFormat="1" ht="4.5" customHeight="1" x14ac:dyDescent="0.2">
      <c r="B59" s="11"/>
      <c r="C59" s="28"/>
      <c r="D59" s="3"/>
    </row>
    <row r="60" spans="2:4" s="1" customFormat="1" ht="11.25" x14ac:dyDescent="0.2">
      <c r="B60" s="11"/>
      <c r="C60" s="28"/>
      <c r="D60" s="3"/>
    </row>
    <row r="61" spans="2:4" s="1" customFormat="1" ht="11.25" x14ac:dyDescent="0.2">
      <c r="B61" s="11"/>
      <c r="C61" s="28"/>
      <c r="D61" s="3"/>
    </row>
    <row r="62" spans="2:4" s="1" customFormat="1" ht="11.25" x14ac:dyDescent="0.2">
      <c r="B62" s="11"/>
      <c r="C62" s="28"/>
      <c r="D62" s="3"/>
    </row>
    <row r="63" spans="2:4" s="1" customFormat="1" ht="11.25" x14ac:dyDescent="0.2">
      <c r="B63" s="11"/>
      <c r="C63" s="28"/>
      <c r="D63" s="3"/>
    </row>
    <row r="64" spans="2:4" s="1" customFormat="1" ht="11.25" x14ac:dyDescent="0.2">
      <c r="B64" s="11"/>
      <c r="C64" s="28"/>
      <c r="D64" s="3"/>
    </row>
    <row r="65" spans="2:4" s="1" customFormat="1" ht="11.25" x14ac:dyDescent="0.2">
      <c r="B65" s="11"/>
      <c r="C65" s="28"/>
      <c r="D65" s="3"/>
    </row>
    <row r="66" spans="2:4" s="1" customFormat="1" ht="11.25" x14ac:dyDescent="0.2">
      <c r="B66" s="11"/>
      <c r="C66" s="28"/>
      <c r="D66" s="3"/>
    </row>
    <row r="67" spans="2:4" s="1" customFormat="1" ht="11.25" x14ac:dyDescent="0.2">
      <c r="B67" s="11"/>
      <c r="C67" s="28"/>
      <c r="D67" s="3"/>
    </row>
    <row r="68" spans="2:4" s="1" customFormat="1" ht="11.25" x14ac:dyDescent="0.2">
      <c r="B68" s="11"/>
      <c r="C68" s="28"/>
      <c r="D68" s="3"/>
    </row>
    <row r="69" spans="2:4" s="1" customFormat="1" ht="11.25" x14ac:dyDescent="0.2">
      <c r="B69" s="11"/>
      <c r="C69" s="28"/>
      <c r="D69" s="3"/>
    </row>
    <row r="70" spans="2:4" s="1" customFormat="1" ht="11.25" x14ac:dyDescent="0.2">
      <c r="B70" s="11"/>
      <c r="C70" s="28"/>
      <c r="D70" s="3"/>
    </row>
    <row r="71" spans="2:4" s="1" customFormat="1" ht="11.25" x14ac:dyDescent="0.2">
      <c r="B71" s="11"/>
      <c r="C71" s="28"/>
      <c r="D71" s="3"/>
    </row>
    <row r="72" spans="2:4" s="1" customFormat="1" ht="11.25" x14ac:dyDescent="0.2">
      <c r="B72" s="11"/>
      <c r="C72" s="28"/>
      <c r="D72" s="3"/>
    </row>
    <row r="73" spans="2:4" s="1" customFormat="1" ht="11.25" x14ac:dyDescent="0.2">
      <c r="B73" s="11"/>
      <c r="C73" s="28"/>
      <c r="D73" s="3"/>
    </row>
    <row r="74" spans="2:4" s="1" customFormat="1" ht="11.25" x14ac:dyDescent="0.2">
      <c r="B74" s="11"/>
      <c r="C74" s="28"/>
      <c r="D74" s="3"/>
    </row>
    <row r="75" spans="2:4" s="1" customFormat="1" ht="11.25" x14ac:dyDescent="0.2">
      <c r="B75" s="11"/>
      <c r="C75" s="28"/>
      <c r="D75" s="3"/>
    </row>
    <row r="76" spans="2:4" s="1" customFormat="1" ht="11.25" x14ac:dyDescent="0.2">
      <c r="B76" s="11"/>
      <c r="C76" s="28"/>
      <c r="D76" s="3"/>
    </row>
    <row r="77" spans="2:4" s="1" customFormat="1" ht="11.25" x14ac:dyDescent="0.2">
      <c r="B77" s="11"/>
      <c r="C77" s="28"/>
      <c r="D77" s="3"/>
    </row>
    <row r="78" spans="2:4" s="1" customFormat="1" ht="11.25" x14ac:dyDescent="0.2">
      <c r="B78" s="11"/>
      <c r="C78" s="28"/>
      <c r="D78" s="3"/>
    </row>
    <row r="79" spans="2:4" s="1" customFormat="1" ht="11.25" x14ac:dyDescent="0.2">
      <c r="B79" s="11"/>
      <c r="C79" s="28"/>
      <c r="D79" s="3"/>
    </row>
    <row r="80" spans="2:4" s="1" customFormat="1" ht="11.25" x14ac:dyDescent="0.2">
      <c r="B80" s="11"/>
      <c r="C80" s="28"/>
      <c r="D80" s="3"/>
    </row>
    <row r="81" spans="2:4" s="1" customFormat="1" ht="11.25" x14ac:dyDescent="0.2">
      <c r="B81" s="11"/>
      <c r="C81" s="28"/>
      <c r="D81" s="3"/>
    </row>
    <row r="82" spans="2:4" s="1" customFormat="1" ht="11.25" x14ac:dyDescent="0.2">
      <c r="B82" s="11"/>
      <c r="C82" s="28"/>
      <c r="D82" s="3"/>
    </row>
    <row r="83" spans="2:4" s="1" customFormat="1" ht="11.25" x14ac:dyDescent="0.2">
      <c r="B83" s="11"/>
      <c r="C83" s="28"/>
      <c r="D83" s="3"/>
    </row>
    <row r="84" spans="2:4" s="1" customFormat="1" ht="11.25" x14ac:dyDescent="0.2">
      <c r="B84" s="11"/>
      <c r="C84" s="28"/>
      <c r="D84" s="3"/>
    </row>
    <row r="85" spans="2:4" s="1" customFormat="1" ht="11.25" x14ac:dyDescent="0.2">
      <c r="B85" s="11"/>
      <c r="C85" s="28"/>
      <c r="D85" s="3"/>
    </row>
    <row r="86" spans="2:4" s="1" customFormat="1" ht="11.25" x14ac:dyDescent="0.2">
      <c r="B86" s="11"/>
      <c r="C86" s="28"/>
      <c r="D86" s="3"/>
    </row>
    <row r="87" spans="2:4" s="1" customFormat="1" ht="11.25" x14ac:dyDescent="0.2">
      <c r="B87" s="11"/>
      <c r="C87" s="28"/>
      <c r="D87" s="3"/>
    </row>
    <row r="88" spans="2:4" s="1" customFormat="1" ht="11.25" x14ac:dyDescent="0.2">
      <c r="B88" s="11"/>
      <c r="C88" s="28"/>
      <c r="D88" s="3"/>
    </row>
    <row r="89" spans="2:4" s="1" customFormat="1" ht="11.25" x14ac:dyDescent="0.2">
      <c r="B89" s="11"/>
      <c r="C89" s="28"/>
      <c r="D89" s="3"/>
    </row>
    <row r="90" spans="2:4" s="1" customFormat="1" ht="11.25" x14ac:dyDescent="0.2">
      <c r="B90" s="11"/>
      <c r="C90" s="28"/>
      <c r="D90" s="3"/>
    </row>
    <row r="91" spans="2:4" s="1" customFormat="1" ht="11.25" x14ac:dyDescent="0.2">
      <c r="B91" s="11"/>
      <c r="C91" s="28"/>
      <c r="D91" s="3"/>
    </row>
    <row r="92" spans="2:4" s="1" customFormat="1" ht="11.25" x14ac:dyDescent="0.2">
      <c r="B92" s="11"/>
      <c r="C92" s="28"/>
      <c r="D92" s="3"/>
    </row>
    <row r="93" spans="2:4" s="1" customFormat="1" ht="11.25" x14ac:dyDescent="0.2">
      <c r="B93" s="11"/>
      <c r="C93" s="28"/>
      <c r="D93" s="3"/>
    </row>
    <row r="94" spans="2:4" s="1" customFormat="1" ht="11.25" x14ac:dyDescent="0.2">
      <c r="B94" s="11"/>
      <c r="C94" s="28"/>
      <c r="D94" s="3"/>
    </row>
    <row r="95" spans="2:4" s="1" customFormat="1" ht="11.25" x14ac:dyDescent="0.2">
      <c r="B95" s="11"/>
      <c r="C95" s="28"/>
      <c r="D95" s="3"/>
    </row>
    <row r="96" spans="2:4" s="1" customFormat="1" ht="11.25" x14ac:dyDescent="0.2">
      <c r="B96" s="11"/>
      <c r="C96" s="28"/>
      <c r="D96" s="3"/>
    </row>
    <row r="97" spans="2:4" s="1" customFormat="1" ht="11.25" x14ac:dyDescent="0.2">
      <c r="B97" s="11"/>
      <c r="C97" s="28"/>
      <c r="D97" s="3"/>
    </row>
    <row r="98" spans="2:4" s="1" customFormat="1" ht="11.25" x14ac:dyDescent="0.2">
      <c r="B98" s="11"/>
      <c r="C98" s="28"/>
      <c r="D98" s="3"/>
    </row>
    <row r="99" spans="2:4" s="1" customFormat="1" ht="11.25" x14ac:dyDescent="0.2">
      <c r="B99" s="11"/>
      <c r="C99" s="28"/>
      <c r="D99" s="3"/>
    </row>
    <row r="100" spans="2:4" s="1" customFormat="1" ht="11.25" x14ac:dyDescent="0.2">
      <c r="B100" s="11"/>
      <c r="C100" s="28"/>
      <c r="D100" s="3"/>
    </row>
    <row r="101" spans="2:4" s="1" customFormat="1" ht="11.25" x14ac:dyDescent="0.2">
      <c r="B101" s="11"/>
      <c r="C101" s="28"/>
      <c r="D101" s="3"/>
    </row>
    <row r="102" spans="2:4" s="1" customFormat="1" ht="11.25" x14ac:dyDescent="0.2">
      <c r="B102" s="11"/>
      <c r="C102" s="28"/>
      <c r="D102" s="3"/>
    </row>
    <row r="103" spans="2:4" s="1" customFormat="1" ht="11.25" x14ac:dyDescent="0.2">
      <c r="B103" s="11"/>
      <c r="C103" s="28"/>
      <c r="D103" s="3"/>
    </row>
    <row r="104" spans="2:4" s="1" customFormat="1" ht="11.25" x14ac:dyDescent="0.2">
      <c r="B104" s="11"/>
      <c r="C104" s="28"/>
      <c r="D104" s="3"/>
    </row>
    <row r="105" spans="2:4" s="1" customFormat="1" ht="11.25" x14ac:dyDescent="0.2">
      <c r="B105" s="11"/>
      <c r="C105" s="28"/>
      <c r="D105" s="3"/>
    </row>
    <row r="106" spans="2:4" s="1" customFormat="1" ht="11.25" x14ac:dyDescent="0.2">
      <c r="B106" s="11"/>
      <c r="C106" s="28"/>
      <c r="D106" s="3"/>
    </row>
    <row r="107" spans="2:4" s="1" customFormat="1" ht="11.25" x14ac:dyDescent="0.2">
      <c r="B107" s="11"/>
      <c r="C107" s="28"/>
      <c r="D107" s="3"/>
    </row>
    <row r="108" spans="2:4" s="1" customFormat="1" ht="11.25" x14ac:dyDescent="0.2">
      <c r="B108" s="11"/>
      <c r="C108" s="28"/>
      <c r="D108" s="3"/>
    </row>
    <row r="109" spans="2:4" s="1" customFormat="1" ht="11.25" x14ac:dyDescent="0.2">
      <c r="B109" s="11"/>
      <c r="C109" s="28"/>
      <c r="D109" s="3"/>
    </row>
    <row r="110" spans="2:4" s="1" customFormat="1" ht="11.25" x14ac:dyDescent="0.2">
      <c r="B110" s="11"/>
      <c r="C110" s="28"/>
      <c r="D110" s="3"/>
    </row>
    <row r="111" spans="2:4" s="1" customFormat="1" ht="11.25" x14ac:dyDescent="0.2">
      <c r="B111" s="11"/>
      <c r="C111" s="28"/>
      <c r="D111" s="3"/>
    </row>
    <row r="112" spans="2:4" s="1" customFormat="1" ht="11.25" x14ac:dyDescent="0.2">
      <c r="B112" s="11"/>
      <c r="C112" s="28"/>
      <c r="D112" s="3"/>
    </row>
    <row r="113" spans="2:4" s="1" customFormat="1" ht="11.25" x14ac:dyDescent="0.2">
      <c r="B113" s="11"/>
      <c r="C113" s="28"/>
      <c r="D113" s="3"/>
    </row>
    <row r="114" spans="2:4" s="1" customFormat="1" ht="11.25" x14ac:dyDescent="0.2">
      <c r="B114" s="11"/>
      <c r="C114" s="28"/>
      <c r="D114" s="3"/>
    </row>
    <row r="115" spans="2:4" s="1" customFormat="1" ht="11.25" x14ac:dyDescent="0.2">
      <c r="B115" s="11"/>
      <c r="C115" s="28"/>
      <c r="D115" s="3"/>
    </row>
    <row r="116" spans="2:4" s="1" customFormat="1" ht="11.25" x14ac:dyDescent="0.2">
      <c r="B116" s="11"/>
      <c r="C116" s="28"/>
      <c r="D116" s="3"/>
    </row>
    <row r="117" spans="2:4" s="1" customFormat="1" ht="11.25" x14ac:dyDescent="0.2">
      <c r="B117" s="11"/>
      <c r="C117" s="28"/>
      <c r="D117" s="3"/>
    </row>
    <row r="118" spans="2:4" s="1" customFormat="1" ht="11.25" x14ac:dyDescent="0.2">
      <c r="B118" s="11"/>
      <c r="C118" s="28"/>
      <c r="D118" s="3"/>
    </row>
    <row r="119" spans="2:4" s="1" customFormat="1" ht="11.25" x14ac:dyDescent="0.2">
      <c r="B119" s="11"/>
      <c r="C119" s="28"/>
      <c r="D119" s="3"/>
    </row>
    <row r="120" spans="2:4" s="1" customFormat="1" ht="11.25" x14ac:dyDescent="0.2">
      <c r="B120" s="11"/>
      <c r="C120" s="28"/>
      <c r="D120" s="3"/>
    </row>
    <row r="121" spans="2:4" s="1" customFormat="1" ht="11.25" x14ac:dyDescent="0.2">
      <c r="B121" s="11"/>
      <c r="C121" s="28"/>
      <c r="D121" s="3"/>
    </row>
    <row r="122" spans="2:4" s="1" customFormat="1" ht="11.25" x14ac:dyDescent="0.2">
      <c r="B122" s="11"/>
      <c r="C122" s="28"/>
      <c r="D122" s="3"/>
    </row>
    <row r="123" spans="2:4" s="1" customFormat="1" ht="11.25" x14ac:dyDescent="0.2">
      <c r="B123" s="11"/>
      <c r="C123" s="28"/>
      <c r="D123" s="3"/>
    </row>
    <row r="124" spans="2:4" s="1" customFormat="1" ht="11.25" x14ac:dyDescent="0.2">
      <c r="B124" s="11"/>
      <c r="C124" s="28"/>
      <c r="D124" s="3"/>
    </row>
    <row r="125" spans="2:4" s="1" customFormat="1" ht="11.25" x14ac:dyDescent="0.2">
      <c r="B125" s="11"/>
      <c r="C125" s="28"/>
      <c r="D125" s="3"/>
    </row>
    <row r="126" spans="2:4" s="1" customFormat="1" ht="11.25" x14ac:dyDescent="0.2">
      <c r="B126" s="11"/>
      <c r="C126" s="28"/>
      <c r="D126" s="3"/>
    </row>
    <row r="127" spans="2:4" s="1" customFormat="1" ht="11.25" x14ac:dyDescent="0.2">
      <c r="B127" s="11"/>
      <c r="C127" s="28"/>
      <c r="D127" s="3"/>
    </row>
    <row r="128" spans="2:4" s="1" customFormat="1" ht="11.25" x14ac:dyDescent="0.2">
      <c r="B128" s="11"/>
      <c r="C128" s="28"/>
      <c r="D128" s="3"/>
    </row>
    <row r="129" spans="2:4" s="1" customFormat="1" ht="11.25" x14ac:dyDescent="0.2">
      <c r="B129" s="11"/>
      <c r="C129" s="28"/>
      <c r="D129" s="3"/>
    </row>
    <row r="130" spans="2:4" s="1" customFormat="1" ht="11.25" x14ac:dyDescent="0.2">
      <c r="B130" s="11"/>
      <c r="C130" s="28"/>
      <c r="D130" s="3"/>
    </row>
    <row r="131" spans="2:4" s="1" customFormat="1" ht="11.25" x14ac:dyDescent="0.2">
      <c r="B131" s="11"/>
      <c r="C131" s="28"/>
      <c r="D131" s="3"/>
    </row>
    <row r="132" spans="2:4" s="1" customFormat="1" ht="11.25" x14ac:dyDescent="0.2">
      <c r="B132" s="11"/>
      <c r="C132" s="28"/>
      <c r="D132" s="3"/>
    </row>
    <row r="133" spans="2:4" s="1" customFormat="1" ht="11.25" x14ac:dyDescent="0.2">
      <c r="B133" s="11"/>
      <c r="C133" s="28"/>
      <c r="D133" s="3"/>
    </row>
    <row r="134" spans="2:4" s="1" customFormat="1" ht="11.25" x14ac:dyDescent="0.2">
      <c r="B134" s="11"/>
      <c r="C134" s="28"/>
      <c r="D134" s="3"/>
    </row>
    <row r="135" spans="2:4" s="1" customFormat="1" ht="11.25" x14ac:dyDescent="0.2">
      <c r="B135" s="11"/>
      <c r="C135" s="28"/>
      <c r="D135" s="3"/>
    </row>
    <row r="136" spans="2:4" s="1" customFormat="1" ht="11.25" x14ac:dyDescent="0.2">
      <c r="B136" s="11"/>
      <c r="C136" s="28"/>
      <c r="D136" s="3"/>
    </row>
    <row r="137" spans="2:4" s="1" customFormat="1" ht="11.25" x14ac:dyDescent="0.2">
      <c r="B137" s="11"/>
      <c r="C137" s="28"/>
      <c r="D137" s="3"/>
    </row>
    <row r="138" spans="2:4" s="1" customFormat="1" ht="11.25" x14ac:dyDescent="0.2">
      <c r="B138" s="11"/>
      <c r="C138" s="28"/>
      <c r="D138" s="3"/>
    </row>
    <row r="139" spans="2:4" s="1" customFormat="1" ht="11.25" x14ac:dyDescent="0.2">
      <c r="B139" s="11"/>
      <c r="C139" s="28"/>
      <c r="D139" s="3"/>
    </row>
    <row r="140" spans="2:4" s="1" customFormat="1" ht="11.25" x14ac:dyDescent="0.2">
      <c r="B140" s="11"/>
      <c r="C140" s="28"/>
      <c r="D140" s="3"/>
    </row>
    <row r="141" spans="2:4" s="1" customFormat="1" ht="11.25" x14ac:dyDescent="0.2">
      <c r="B141" s="11"/>
      <c r="C141" s="28"/>
      <c r="D141" s="3"/>
    </row>
    <row r="142" spans="2:4" s="1" customFormat="1" ht="11.25" x14ac:dyDescent="0.2">
      <c r="B142" s="11"/>
      <c r="C142" s="28"/>
      <c r="D142" s="3"/>
    </row>
    <row r="143" spans="2:4" s="1" customFormat="1" ht="11.25" x14ac:dyDescent="0.2">
      <c r="B143" s="11"/>
      <c r="C143" s="28"/>
      <c r="D143" s="3"/>
    </row>
    <row r="144" spans="2:4" s="1" customFormat="1" ht="11.25" x14ac:dyDescent="0.2">
      <c r="B144" s="11"/>
      <c r="C144" s="28"/>
      <c r="D144" s="3"/>
    </row>
    <row r="145" spans="1:4" s="1" customFormat="1" ht="11.25" x14ac:dyDescent="0.2">
      <c r="B145" s="11"/>
      <c r="C145" s="28"/>
      <c r="D145" s="3"/>
    </row>
    <row r="146" spans="1:4" s="1" customFormat="1" ht="11.25" x14ac:dyDescent="0.2">
      <c r="B146" s="11"/>
      <c r="C146" s="28"/>
      <c r="D146" s="3"/>
    </row>
    <row r="147" spans="1:4" s="1" customFormat="1" ht="11.25" x14ac:dyDescent="0.2">
      <c r="B147" s="11"/>
      <c r="C147" s="28"/>
      <c r="D147" s="3"/>
    </row>
    <row r="148" spans="1:4" s="1" customFormat="1" ht="11.25" x14ac:dyDescent="0.2">
      <c r="B148" s="11"/>
      <c r="C148" s="28"/>
      <c r="D148" s="3"/>
    </row>
    <row r="149" spans="1:4" s="1" customFormat="1" x14ac:dyDescent="0.2">
      <c r="A149"/>
      <c r="B149" s="18"/>
      <c r="C149" s="27"/>
      <c r="D149" s="12"/>
    </row>
    <row r="150" spans="1:4" s="1" customFormat="1" x14ac:dyDescent="0.2">
      <c r="A150"/>
      <c r="B150" s="18"/>
      <c r="C150" s="27"/>
      <c r="D150" s="12"/>
    </row>
    <row r="151" spans="1:4" s="1" customFormat="1" x14ac:dyDescent="0.2">
      <c r="A151"/>
      <c r="B151" s="18"/>
      <c r="C151" s="27"/>
      <c r="D151" s="12"/>
    </row>
    <row r="152" spans="1:4" s="1" customFormat="1" x14ac:dyDescent="0.2">
      <c r="A152"/>
      <c r="B152" s="18"/>
      <c r="C152" s="27"/>
      <c r="D152" s="12"/>
    </row>
    <row r="153" spans="1:4" s="1" customFormat="1" x14ac:dyDescent="0.2">
      <c r="A153"/>
      <c r="B153" s="18"/>
      <c r="C153" s="27"/>
      <c r="D153" s="12"/>
    </row>
    <row r="154" spans="1:4" s="1" customFormat="1" x14ac:dyDescent="0.2">
      <c r="A154"/>
      <c r="B154" s="18"/>
      <c r="C154" s="27"/>
      <c r="D154" s="12"/>
    </row>
    <row r="155" spans="1:4" s="1" customFormat="1" x14ac:dyDescent="0.2">
      <c r="A155"/>
      <c r="B155" s="18"/>
      <c r="C155" s="27"/>
      <c r="D155" s="12"/>
    </row>
    <row r="156" spans="1:4" s="1" customFormat="1" x14ac:dyDescent="0.2">
      <c r="A156"/>
      <c r="B156" s="18"/>
      <c r="C156" s="27"/>
      <c r="D156" s="12"/>
    </row>
    <row r="157" spans="1:4" s="1" customFormat="1" x14ac:dyDescent="0.2">
      <c r="A157"/>
      <c r="B157" s="18"/>
      <c r="C157" s="27"/>
      <c r="D157" s="12"/>
    </row>
    <row r="158" spans="1:4" s="1" customFormat="1" x14ac:dyDescent="0.2">
      <c r="A158"/>
      <c r="B158" s="18"/>
      <c r="C158" s="27"/>
      <c r="D158" s="12"/>
    </row>
    <row r="159" spans="1:4" s="1" customFormat="1" x14ac:dyDescent="0.2">
      <c r="A159"/>
      <c r="B159" s="18"/>
      <c r="C159" s="27"/>
      <c r="D159" s="12"/>
    </row>
    <row r="160" spans="1:4" s="1" customFormat="1" x14ac:dyDescent="0.2">
      <c r="A160"/>
      <c r="B160" s="18"/>
      <c r="C160" s="27"/>
      <c r="D160" s="12"/>
    </row>
    <row r="161" spans="1:4" s="1" customFormat="1" x14ac:dyDescent="0.2">
      <c r="A161"/>
      <c r="B161" s="18"/>
      <c r="C161" s="27"/>
      <c r="D161" s="12"/>
    </row>
    <row r="162" spans="1:4" s="1" customFormat="1" x14ac:dyDescent="0.2">
      <c r="A162"/>
      <c r="B162" s="18"/>
      <c r="C162" s="27"/>
      <c r="D162" s="12"/>
    </row>
    <row r="163" spans="1:4" s="1" customFormat="1" x14ac:dyDescent="0.2">
      <c r="A163"/>
      <c r="B163" s="18"/>
      <c r="C163" s="27"/>
      <c r="D163" s="12"/>
    </row>
    <row r="164" spans="1:4" s="1" customFormat="1" x14ac:dyDescent="0.2">
      <c r="A164"/>
      <c r="B164" s="18"/>
      <c r="C164" s="27"/>
      <c r="D164" s="12"/>
    </row>
    <row r="165" spans="1:4" s="1" customFormat="1" x14ac:dyDescent="0.2">
      <c r="A165"/>
      <c r="B165" s="18"/>
      <c r="C165" s="27"/>
      <c r="D165" s="12"/>
    </row>
    <row r="166" spans="1:4" s="1" customFormat="1" x14ac:dyDescent="0.2">
      <c r="A166"/>
      <c r="B166" s="18"/>
      <c r="C166" s="27"/>
      <c r="D166" s="12"/>
    </row>
    <row r="167" spans="1:4" s="1" customFormat="1" x14ac:dyDescent="0.2">
      <c r="A167"/>
      <c r="B167" s="18"/>
      <c r="C167" s="27"/>
      <c r="D167" s="12"/>
    </row>
    <row r="168" spans="1:4" s="1" customFormat="1" x14ac:dyDescent="0.2">
      <c r="A168"/>
      <c r="B168" s="18"/>
      <c r="C168" s="27"/>
      <c r="D168" s="12"/>
    </row>
    <row r="169" spans="1:4" s="1" customFormat="1" x14ac:dyDescent="0.2">
      <c r="A169"/>
      <c r="B169" s="18"/>
      <c r="C169" s="27"/>
      <c r="D169" s="12"/>
    </row>
    <row r="170" spans="1:4" s="1" customFormat="1" x14ac:dyDescent="0.2">
      <c r="A170"/>
      <c r="B170" s="18"/>
      <c r="C170" s="27"/>
      <c r="D170" s="12"/>
    </row>
    <row r="171" spans="1:4" s="1" customFormat="1" x14ac:dyDescent="0.2">
      <c r="A171"/>
      <c r="B171" s="18"/>
      <c r="C171" s="27"/>
      <c r="D171" s="12"/>
    </row>
    <row r="172" spans="1:4" s="1" customFormat="1" x14ac:dyDescent="0.2">
      <c r="A172"/>
      <c r="B172" s="18"/>
      <c r="C172" s="27"/>
      <c r="D172" s="12"/>
    </row>
    <row r="173" spans="1:4" s="1" customFormat="1" x14ac:dyDescent="0.2">
      <c r="A173"/>
      <c r="B173" s="18"/>
      <c r="C173" s="27"/>
      <c r="D173" s="12"/>
    </row>
    <row r="174" spans="1:4" s="1" customFormat="1" x14ac:dyDescent="0.2">
      <c r="A174"/>
      <c r="B174" s="18"/>
      <c r="C174" s="27"/>
      <c r="D174" s="12"/>
    </row>
    <row r="175" spans="1:4" s="1" customFormat="1" x14ac:dyDescent="0.2">
      <c r="A175"/>
      <c r="B175" s="18"/>
      <c r="C175" s="27"/>
      <c r="D175" s="12"/>
    </row>
    <row r="176" spans="1:4" s="1" customFormat="1" x14ac:dyDescent="0.2">
      <c r="A176"/>
      <c r="B176" s="18"/>
      <c r="C176" s="27"/>
      <c r="D176" s="12"/>
    </row>
    <row r="177" spans="1:4" s="1" customFormat="1" x14ac:dyDescent="0.2">
      <c r="A177"/>
      <c r="B177" s="18"/>
      <c r="C177" s="27"/>
      <c r="D177" s="12"/>
    </row>
    <row r="178" spans="1:4" s="1" customFormat="1" x14ac:dyDescent="0.2">
      <c r="A178"/>
      <c r="B178" s="18"/>
      <c r="C178" s="27"/>
      <c r="D178" s="12"/>
    </row>
    <row r="179" spans="1:4" s="1" customFormat="1" x14ac:dyDescent="0.2">
      <c r="A179"/>
      <c r="B179" s="18"/>
      <c r="C179" s="27"/>
      <c r="D179" s="12"/>
    </row>
    <row r="180" spans="1:4" s="1" customFormat="1" x14ac:dyDescent="0.2">
      <c r="A180"/>
      <c r="B180" s="18"/>
      <c r="C180" s="27"/>
      <c r="D180" s="12"/>
    </row>
    <row r="181" spans="1:4" s="1" customFormat="1" x14ac:dyDescent="0.2">
      <c r="A181"/>
      <c r="B181" s="18"/>
      <c r="C181" s="27"/>
      <c r="D181" s="12"/>
    </row>
    <row r="182" spans="1:4" s="1" customFormat="1" x14ac:dyDescent="0.2">
      <c r="A182"/>
      <c r="B182" s="18"/>
      <c r="C182" s="27"/>
      <c r="D182" s="12"/>
    </row>
    <row r="183" spans="1:4" s="1" customFormat="1" x14ac:dyDescent="0.2">
      <c r="A183"/>
      <c r="B183" s="18"/>
      <c r="C183" s="27"/>
      <c r="D183" s="12"/>
    </row>
    <row r="184" spans="1:4" s="1" customFormat="1" x14ac:dyDescent="0.2">
      <c r="A184"/>
      <c r="B184" s="18"/>
      <c r="C184" s="27"/>
      <c r="D184" s="12"/>
    </row>
    <row r="185" spans="1:4" s="1" customFormat="1" x14ac:dyDescent="0.2">
      <c r="A185"/>
      <c r="B185" s="18"/>
      <c r="C185" s="27"/>
      <c r="D185" s="12"/>
    </row>
  </sheetData>
  <phoneticPr fontId="0" type="noConversion"/>
  <pageMargins left="0.78740157480314965" right="0.78740157480314965" top="1.0208333333333333" bottom="0.59055118110236227" header="0" footer="0"/>
  <pageSetup paperSize="9" orientation="portrait" horizontalDpi="360" verticalDpi="360" r:id="rId1"/>
  <headerFooter alignWithMargins="0">
    <oddHeader>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2:G97"/>
  <sheetViews>
    <sheetView view="pageLayout" zoomScaleNormal="100" zoomScaleSheetLayoutView="100" workbookViewId="0">
      <selection activeCell="C10" sqref="C10"/>
    </sheetView>
  </sheetViews>
  <sheetFormatPr defaultColWidth="9.140625" defaultRowHeight="11.25" x14ac:dyDescent="0.2"/>
  <cols>
    <col min="1" max="1" width="4.28515625" style="1" customWidth="1"/>
    <col min="2" max="2" width="8.7109375" style="13" customWidth="1"/>
    <col min="3" max="3" width="45.85546875" style="13" customWidth="1"/>
    <col min="4" max="4" width="4.5703125" style="1" customWidth="1"/>
    <col min="5" max="5" width="8.7109375" style="4" bestFit="1" customWidth="1"/>
    <col min="6" max="6" width="8.42578125" style="4" customWidth="1"/>
    <col min="7" max="7" width="10.28515625" style="4" customWidth="1"/>
    <col min="8" max="16384" width="9.140625" style="1"/>
  </cols>
  <sheetData>
    <row r="2" spans="1:7" ht="12.75" x14ac:dyDescent="0.2">
      <c r="A2" s="58" t="s">
        <v>35</v>
      </c>
      <c r="B2" s="57"/>
      <c r="C2" s="96" t="s">
        <v>57</v>
      </c>
    </row>
    <row r="3" spans="1:7" ht="12.75" x14ac:dyDescent="0.2">
      <c r="A3" s="58" t="s">
        <v>0</v>
      </c>
      <c r="B3" s="57"/>
      <c r="C3" s="96" t="s">
        <v>58</v>
      </c>
      <c r="D3" s="54"/>
      <c r="E3" s="56"/>
    </row>
    <row r="4" spans="1:7" ht="12.75" x14ac:dyDescent="0.2">
      <c r="A4" s="58" t="s">
        <v>1</v>
      </c>
      <c r="B4" s="57"/>
      <c r="C4" s="96" t="s">
        <v>83</v>
      </c>
      <c r="D4" s="54"/>
      <c r="E4" s="56"/>
    </row>
    <row r="6" spans="1:7" x14ac:dyDescent="0.2">
      <c r="A6" s="6" t="s">
        <v>2</v>
      </c>
      <c r="B6" s="16" t="s">
        <v>36</v>
      </c>
      <c r="C6" s="14" t="s">
        <v>3</v>
      </c>
      <c r="D6" s="7" t="s">
        <v>4</v>
      </c>
      <c r="E6" s="8" t="s">
        <v>5</v>
      </c>
      <c r="F6" s="8" t="s">
        <v>6</v>
      </c>
      <c r="G6" s="8" t="s">
        <v>7</v>
      </c>
    </row>
    <row r="7" spans="1:7" ht="7.5" customHeight="1" x14ac:dyDescent="0.2">
      <c r="A7" s="2"/>
      <c r="B7" s="30" t="s">
        <v>23</v>
      </c>
      <c r="C7" s="15"/>
      <c r="D7" s="2"/>
      <c r="E7" s="62"/>
      <c r="F7" s="5"/>
      <c r="G7" s="9"/>
    </row>
    <row r="8" spans="1:7" s="99" customFormat="1" x14ac:dyDescent="0.2">
      <c r="A8" s="32">
        <v>1</v>
      </c>
      <c r="B8" s="31" t="s">
        <v>59</v>
      </c>
      <c r="C8" s="101"/>
      <c r="D8" s="107"/>
      <c r="E8" s="105"/>
      <c r="F8" s="102"/>
      <c r="G8" s="4"/>
    </row>
    <row r="9" spans="1:7" s="99" customFormat="1" ht="7.5" customHeight="1" x14ac:dyDescent="0.2">
      <c r="A9" s="2"/>
      <c r="B9" s="30"/>
      <c r="C9" s="15"/>
      <c r="D9" s="2"/>
      <c r="E9" s="105"/>
      <c r="F9" s="5"/>
      <c r="G9" s="9"/>
    </row>
    <row r="10" spans="1:7" s="99" customFormat="1" ht="22.5" x14ac:dyDescent="0.2">
      <c r="A10" s="95">
        <v>1</v>
      </c>
      <c r="B10" s="95"/>
      <c r="C10" s="94" t="s">
        <v>80</v>
      </c>
      <c r="D10" s="93" t="s">
        <v>60</v>
      </c>
      <c r="E10" s="92">
        <v>20</v>
      </c>
      <c r="F10" s="91"/>
      <c r="G10" s="91">
        <f t="shared" ref="G10" si="0">+F10*E10</f>
        <v>0</v>
      </c>
    </row>
    <row r="11" spans="1:7" s="106" customFormat="1" ht="4.5" customHeight="1" x14ac:dyDescent="0.2">
      <c r="C11" s="109"/>
      <c r="D11" s="107"/>
      <c r="E11" s="105"/>
      <c r="G11" s="84"/>
    </row>
    <row r="12" spans="1:7" s="99" customFormat="1" ht="22.5" x14ac:dyDescent="0.2">
      <c r="A12" s="95">
        <f>+A10+1</f>
        <v>2</v>
      </c>
      <c r="B12" s="95"/>
      <c r="C12" s="94" t="s">
        <v>79</v>
      </c>
      <c r="D12" s="93" t="s">
        <v>55</v>
      </c>
      <c r="E12" s="92">
        <v>2</v>
      </c>
      <c r="F12" s="91"/>
      <c r="G12" s="91">
        <f t="shared" ref="G12" si="1">+F12*E12</f>
        <v>0</v>
      </c>
    </row>
    <row r="13" spans="1:7" s="99" customFormat="1" ht="7.5" customHeight="1" x14ac:dyDescent="0.2">
      <c r="A13" s="2"/>
      <c r="B13" s="30"/>
      <c r="C13" s="15"/>
      <c r="D13" s="2"/>
      <c r="E13" s="105"/>
      <c r="F13" s="5"/>
      <c r="G13" s="9"/>
    </row>
    <row r="14" spans="1:7" s="99" customFormat="1" x14ac:dyDescent="0.2">
      <c r="A14" s="103" t="s">
        <v>25</v>
      </c>
      <c r="B14" s="35"/>
      <c r="C14" s="35"/>
      <c r="D14" s="66"/>
      <c r="E14" s="36"/>
      <c r="F14" s="63"/>
      <c r="G14" s="75">
        <f>SUM(G9:G13)</f>
        <v>0</v>
      </c>
    </row>
    <row r="15" spans="1:7" s="99" customFormat="1" ht="7.5" customHeight="1" x14ac:dyDescent="0.2">
      <c r="A15" s="2"/>
      <c r="B15" s="30"/>
      <c r="C15" s="15"/>
      <c r="D15" s="2"/>
      <c r="E15" s="105"/>
      <c r="F15" s="5"/>
      <c r="G15" s="9"/>
    </row>
    <row r="16" spans="1:7" s="99" customFormat="1" x14ac:dyDescent="0.2">
      <c r="A16" s="32">
        <v>2</v>
      </c>
      <c r="B16" s="31" t="s">
        <v>61</v>
      </c>
      <c r="C16" s="101"/>
      <c r="D16" s="107"/>
      <c r="E16" s="105"/>
      <c r="F16" s="102"/>
      <c r="G16" s="4"/>
    </row>
    <row r="17" spans="1:7" s="99" customFormat="1" ht="7.5" customHeight="1" x14ac:dyDescent="0.2">
      <c r="A17" s="2"/>
      <c r="B17" s="30"/>
      <c r="C17" s="15"/>
      <c r="D17" s="2"/>
      <c r="E17" s="105"/>
      <c r="F17" s="5"/>
      <c r="G17" s="9"/>
    </row>
    <row r="18" spans="1:7" s="99" customFormat="1" x14ac:dyDescent="0.2">
      <c r="A18" s="95">
        <v>1</v>
      </c>
      <c r="B18" s="95"/>
      <c r="C18" s="94" t="s">
        <v>68</v>
      </c>
      <c r="D18" s="93" t="s">
        <v>60</v>
      </c>
      <c r="E18" s="92">
        <v>30</v>
      </c>
      <c r="F18" s="91"/>
      <c r="G18" s="91">
        <f t="shared" ref="G18" si="2">+F18*E18</f>
        <v>0</v>
      </c>
    </row>
    <row r="19" spans="1:7" s="99" customFormat="1" ht="7.5" customHeight="1" x14ac:dyDescent="0.2">
      <c r="A19" s="2"/>
      <c r="B19" s="30"/>
      <c r="C19" s="15"/>
      <c r="D19" s="2"/>
      <c r="E19" s="105"/>
      <c r="F19" s="5"/>
      <c r="G19" s="9"/>
    </row>
    <row r="20" spans="1:7" s="99" customFormat="1" x14ac:dyDescent="0.2">
      <c r="A20" s="103" t="s">
        <v>25</v>
      </c>
      <c r="B20" s="35"/>
      <c r="C20" s="35"/>
      <c r="D20" s="66"/>
      <c r="E20" s="36"/>
      <c r="F20" s="63"/>
      <c r="G20" s="75">
        <f>SUM(G17:G19)</f>
        <v>0</v>
      </c>
    </row>
    <row r="21" spans="1:7" s="99" customFormat="1" ht="5.25" customHeight="1" x14ac:dyDescent="0.2">
      <c r="A21" s="2"/>
      <c r="B21" s="30"/>
      <c r="C21" s="15"/>
      <c r="D21" s="2"/>
      <c r="E21" s="105"/>
      <c r="F21" s="5"/>
      <c r="G21" s="9"/>
    </row>
    <row r="22" spans="1:7" s="99" customFormat="1" x14ac:dyDescent="0.2">
      <c r="A22" s="32">
        <v>3</v>
      </c>
      <c r="B22" s="31" t="s">
        <v>62</v>
      </c>
      <c r="C22" s="101"/>
      <c r="D22" s="107"/>
      <c r="E22" s="105"/>
      <c r="F22" s="102"/>
      <c r="G22" s="4"/>
    </row>
    <row r="23" spans="1:7" s="99" customFormat="1" ht="7.5" customHeight="1" x14ac:dyDescent="0.2">
      <c r="A23" s="2"/>
      <c r="B23" s="30"/>
      <c r="C23" s="15"/>
      <c r="D23" s="2"/>
      <c r="E23" s="105"/>
      <c r="F23" s="5"/>
      <c r="G23" s="9"/>
    </row>
    <row r="24" spans="1:7" s="99" customFormat="1" ht="22.5" x14ac:dyDescent="0.2">
      <c r="A24" s="95">
        <v>1</v>
      </c>
      <c r="B24" s="95"/>
      <c r="C24" s="94" t="s">
        <v>75</v>
      </c>
      <c r="D24" s="93" t="s">
        <v>55</v>
      </c>
      <c r="E24" s="92">
        <v>2</v>
      </c>
      <c r="F24" s="91"/>
      <c r="G24" s="91">
        <f t="shared" ref="G24" si="3">+F24*E24</f>
        <v>0</v>
      </c>
    </row>
    <row r="25" spans="1:7" s="106" customFormat="1" ht="4.5" customHeight="1" x14ac:dyDescent="0.2">
      <c r="C25" s="109"/>
      <c r="D25" s="107"/>
      <c r="E25" s="105"/>
      <c r="G25" s="84"/>
    </row>
    <row r="26" spans="1:7" s="99" customFormat="1" ht="22.5" x14ac:dyDescent="0.2">
      <c r="A26" s="95">
        <f>+A24+1</f>
        <v>2</v>
      </c>
      <c r="B26" s="95"/>
      <c r="C26" s="94" t="s">
        <v>76</v>
      </c>
      <c r="D26" s="93" t="s">
        <v>60</v>
      </c>
      <c r="E26" s="92">
        <v>4</v>
      </c>
      <c r="F26" s="91"/>
      <c r="G26" s="91">
        <f t="shared" ref="G26" si="4">+F26*E26</f>
        <v>0</v>
      </c>
    </row>
    <row r="27" spans="1:7" s="99" customFormat="1" ht="3.75" customHeight="1" x14ac:dyDescent="0.2">
      <c r="A27" s="2"/>
      <c r="B27" s="30"/>
      <c r="C27" s="15"/>
      <c r="D27" s="2"/>
      <c r="E27" s="105"/>
      <c r="F27" s="5"/>
      <c r="G27" s="9"/>
    </row>
    <row r="28" spans="1:7" s="99" customFormat="1" x14ac:dyDescent="0.2">
      <c r="A28" s="103" t="s">
        <v>25</v>
      </c>
      <c r="B28" s="35"/>
      <c r="C28" s="35"/>
      <c r="D28" s="66"/>
      <c r="E28" s="36"/>
      <c r="F28" s="63"/>
      <c r="G28" s="75">
        <f>SUM(G23:G27)</f>
        <v>0</v>
      </c>
    </row>
    <row r="29" spans="1:7" s="99" customFormat="1" ht="7.5" customHeight="1" x14ac:dyDescent="0.2">
      <c r="A29" s="2"/>
      <c r="B29" s="30"/>
      <c r="C29" s="15"/>
      <c r="D29" s="2"/>
      <c r="E29" s="105"/>
      <c r="F29" s="5"/>
      <c r="G29" s="9"/>
    </row>
    <row r="30" spans="1:7" s="99" customFormat="1" x14ac:dyDescent="0.2">
      <c r="A30" s="32">
        <v>4</v>
      </c>
      <c r="B30" s="31" t="s">
        <v>77</v>
      </c>
      <c r="C30" s="101"/>
      <c r="D30" s="107"/>
      <c r="E30" s="105"/>
      <c r="F30" s="102"/>
      <c r="G30" s="4"/>
    </row>
    <row r="31" spans="1:7" s="99" customFormat="1" ht="7.5" customHeight="1" x14ac:dyDescent="0.2">
      <c r="A31" s="2"/>
      <c r="B31" s="30"/>
      <c r="C31" s="15"/>
      <c r="D31" s="2"/>
      <c r="E31" s="105"/>
      <c r="F31" s="5"/>
      <c r="G31" s="9"/>
    </row>
    <row r="32" spans="1:7" s="99" customFormat="1" x14ac:dyDescent="0.2">
      <c r="A32" s="95">
        <v>1</v>
      </c>
      <c r="B32" s="95"/>
      <c r="C32" s="94" t="s">
        <v>78</v>
      </c>
      <c r="D32" s="93" t="s">
        <v>60</v>
      </c>
      <c r="E32" s="92">
        <v>0.2</v>
      </c>
      <c r="F32" s="91"/>
      <c r="G32" s="91">
        <f t="shared" ref="G32" si="5">+F32*E32</f>
        <v>0</v>
      </c>
    </row>
    <row r="33" spans="1:7" s="99" customFormat="1" ht="4.5" customHeight="1" x14ac:dyDescent="0.2">
      <c r="A33" s="2"/>
      <c r="B33" s="30"/>
      <c r="C33" s="15"/>
      <c r="D33" s="2"/>
      <c r="E33" s="105"/>
      <c r="F33" s="5"/>
      <c r="G33" s="9"/>
    </row>
    <row r="34" spans="1:7" s="99" customFormat="1" x14ac:dyDescent="0.2">
      <c r="A34" s="103" t="s">
        <v>25</v>
      </c>
      <c r="B34" s="35"/>
      <c r="C34" s="35"/>
      <c r="D34" s="66"/>
      <c r="E34" s="36"/>
      <c r="F34" s="63"/>
      <c r="G34" s="75">
        <f>SUM(G31:G33)</f>
        <v>0</v>
      </c>
    </row>
    <row r="35" spans="1:7" s="99" customFormat="1" ht="7.5" customHeight="1" x14ac:dyDescent="0.2">
      <c r="A35" s="38"/>
      <c r="B35" s="59"/>
      <c r="C35" s="59"/>
      <c r="D35" s="67"/>
      <c r="E35" s="9"/>
      <c r="F35" s="64"/>
      <c r="G35" s="61"/>
    </row>
    <row r="36" spans="1:7" s="99" customFormat="1" x14ac:dyDescent="0.2">
      <c r="A36" s="32">
        <v>5</v>
      </c>
      <c r="B36" s="31" t="s">
        <v>63</v>
      </c>
      <c r="C36" s="101"/>
      <c r="D36" s="107"/>
      <c r="E36" s="105"/>
      <c r="F36" s="102"/>
      <c r="G36" s="4"/>
    </row>
    <row r="37" spans="1:7" s="99" customFormat="1" ht="7.5" customHeight="1" x14ac:dyDescent="0.2">
      <c r="A37" s="2"/>
      <c r="B37" s="30"/>
      <c r="C37" s="15"/>
      <c r="D37" s="2"/>
      <c r="E37" s="105"/>
      <c r="F37" s="5"/>
      <c r="G37" s="9"/>
    </row>
    <row r="38" spans="1:7" s="99" customFormat="1" x14ac:dyDescent="0.2">
      <c r="A38" s="95">
        <v>1</v>
      </c>
      <c r="B38" s="95"/>
      <c r="C38" s="94" t="s">
        <v>63</v>
      </c>
      <c r="D38" s="93" t="s">
        <v>65</v>
      </c>
      <c r="E38" s="92">
        <v>1</v>
      </c>
      <c r="F38" s="91"/>
      <c r="G38" s="91">
        <f t="shared" ref="G38" si="6">+F38*E38</f>
        <v>0</v>
      </c>
    </row>
    <row r="39" spans="1:7" s="99" customFormat="1" ht="7.5" customHeight="1" x14ac:dyDescent="0.2">
      <c r="A39" s="106"/>
      <c r="B39" s="106"/>
      <c r="C39" s="109"/>
      <c r="D39" s="107"/>
      <c r="E39" s="105"/>
      <c r="F39" s="106"/>
      <c r="G39" s="84"/>
    </row>
    <row r="40" spans="1:7" s="99" customFormat="1" ht="22.5" x14ac:dyDescent="0.2">
      <c r="A40" s="95">
        <f>+A38+1</f>
        <v>2</v>
      </c>
      <c r="B40" s="95"/>
      <c r="C40" s="94" t="s">
        <v>64</v>
      </c>
      <c r="D40" s="93" t="s">
        <v>65</v>
      </c>
      <c r="E40" s="92">
        <v>1</v>
      </c>
      <c r="F40" s="91"/>
      <c r="G40" s="91">
        <f t="shared" ref="G40" si="7">+F40*E40</f>
        <v>0</v>
      </c>
    </row>
    <row r="41" spans="1:7" s="99" customFormat="1" ht="4.5" customHeight="1" x14ac:dyDescent="0.2">
      <c r="A41" s="2"/>
      <c r="B41" s="30"/>
      <c r="C41" s="15"/>
      <c r="D41" s="2"/>
      <c r="E41" s="105"/>
      <c r="F41" s="5"/>
      <c r="G41" s="9"/>
    </row>
    <row r="42" spans="1:7" s="99" customFormat="1" x14ac:dyDescent="0.2">
      <c r="A42" s="103" t="s">
        <v>25</v>
      </c>
      <c r="B42" s="35"/>
      <c r="C42" s="35"/>
      <c r="D42" s="66"/>
      <c r="E42" s="36"/>
      <c r="F42" s="63"/>
      <c r="G42" s="75">
        <f>SUM(G37:G41)</f>
        <v>0</v>
      </c>
    </row>
    <row r="43" spans="1:7" s="99" customFormat="1" ht="4.5" customHeight="1" x14ac:dyDescent="0.2">
      <c r="A43" s="38"/>
      <c r="B43" s="59"/>
      <c r="C43" s="59"/>
      <c r="D43" s="67"/>
      <c r="E43" s="9"/>
      <c r="F43" s="64"/>
      <c r="G43" s="61"/>
    </row>
    <row r="44" spans="1:7" s="99" customFormat="1" x14ac:dyDescent="0.2">
      <c r="A44" s="32">
        <v>6</v>
      </c>
      <c r="B44" s="31" t="s">
        <v>66</v>
      </c>
      <c r="C44" s="101"/>
      <c r="D44" s="107"/>
      <c r="E44" s="105"/>
      <c r="F44" s="102"/>
      <c r="G44" s="4"/>
    </row>
    <row r="45" spans="1:7" s="99" customFormat="1" ht="7.5" customHeight="1" x14ac:dyDescent="0.2">
      <c r="A45" s="2"/>
      <c r="B45" s="30"/>
      <c r="C45" s="15"/>
      <c r="D45" s="2"/>
      <c r="E45" s="105"/>
      <c r="F45" s="5"/>
      <c r="G45" s="9"/>
    </row>
    <row r="46" spans="1:7" s="99" customFormat="1" ht="22.5" x14ac:dyDescent="0.2">
      <c r="A46" s="95">
        <v>1</v>
      </c>
      <c r="B46" s="95"/>
      <c r="C46" s="94" t="s">
        <v>81</v>
      </c>
      <c r="D46" s="93" t="s">
        <v>55</v>
      </c>
      <c r="E46" s="92">
        <v>2</v>
      </c>
      <c r="F46" s="91"/>
      <c r="G46" s="91">
        <f t="shared" ref="G46" si="8">+F46*E46</f>
        <v>0</v>
      </c>
    </row>
    <row r="47" spans="1:7" s="99" customFormat="1" ht="7.5" customHeight="1" x14ac:dyDescent="0.2">
      <c r="A47" s="106"/>
      <c r="B47" s="106"/>
      <c r="C47" s="109"/>
      <c r="D47" s="107"/>
      <c r="E47" s="105"/>
      <c r="F47" s="106"/>
      <c r="G47" s="84"/>
    </row>
    <row r="48" spans="1:7" s="99" customFormat="1" ht="22.5" x14ac:dyDescent="0.2">
      <c r="A48" s="95">
        <f>+A46+1</f>
        <v>2</v>
      </c>
      <c r="B48" s="95"/>
      <c r="C48" s="94" t="s">
        <v>82</v>
      </c>
      <c r="D48" s="93" t="s">
        <v>55</v>
      </c>
      <c r="E48" s="92">
        <v>1</v>
      </c>
      <c r="F48" s="91"/>
      <c r="G48" s="91">
        <f t="shared" ref="G48" si="9">+F48*E48</f>
        <v>0</v>
      </c>
    </row>
    <row r="49" spans="1:7" s="99" customFormat="1" ht="7.5" customHeight="1" x14ac:dyDescent="0.2">
      <c r="A49" s="106"/>
      <c r="B49" s="106"/>
      <c r="C49" s="109"/>
      <c r="D49" s="107"/>
      <c r="E49" s="105"/>
      <c r="F49" s="106"/>
      <c r="G49" s="84"/>
    </row>
    <row r="50" spans="1:7" s="99" customFormat="1" x14ac:dyDescent="0.2">
      <c r="A50" s="95">
        <f>+A48+1</f>
        <v>3</v>
      </c>
      <c r="B50" s="95"/>
      <c r="C50" s="94" t="s">
        <v>67</v>
      </c>
      <c r="D50" s="93" t="s">
        <v>55</v>
      </c>
      <c r="E50" s="92">
        <v>3</v>
      </c>
      <c r="F50" s="91"/>
      <c r="G50" s="91">
        <f t="shared" ref="G50" si="10">+F50*E50</f>
        <v>0</v>
      </c>
    </row>
    <row r="51" spans="1:7" s="99" customFormat="1" ht="5.25" customHeight="1" x14ac:dyDescent="0.2">
      <c r="A51" s="2"/>
      <c r="B51" s="30"/>
      <c r="C51" s="15"/>
      <c r="D51" s="2"/>
      <c r="E51" s="105"/>
      <c r="F51" s="5"/>
      <c r="G51" s="9"/>
    </row>
    <row r="52" spans="1:7" s="99" customFormat="1" x14ac:dyDescent="0.2">
      <c r="A52" s="103" t="s">
        <v>25</v>
      </c>
      <c r="B52" s="35"/>
      <c r="C52" s="35"/>
      <c r="D52" s="66"/>
      <c r="E52" s="36"/>
      <c r="F52" s="63"/>
      <c r="G52" s="75">
        <f>SUM(G45:G51)</f>
        <v>0</v>
      </c>
    </row>
    <row r="53" spans="1:7" s="99" customFormat="1" ht="3" customHeight="1" x14ac:dyDescent="0.2">
      <c r="A53" s="38"/>
      <c r="B53" s="59"/>
      <c r="C53" s="59"/>
      <c r="D53" s="67"/>
      <c r="E53" s="9"/>
      <c r="F53" s="64"/>
      <c r="G53" s="61"/>
    </row>
    <row r="54" spans="1:7" s="99" customFormat="1" x14ac:dyDescent="0.2">
      <c r="A54" s="32">
        <v>7</v>
      </c>
      <c r="B54" s="31" t="s">
        <v>69</v>
      </c>
      <c r="C54" s="101"/>
      <c r="D54" s="107"/>
      <c r="E54" s="105"/>
      <c r="F54" s="102"/>
      <c r="G54" s="4"/>
    </row>
    <row r="55" spans="1:7" s="99" customFormat="1" ht="7.5" customHeight="1" x14ac:dyDescent="0.2">
      <c r="A55" s="2"/>
      <c r="B55" s="30"/>
      <c r="C55" s="15"/>
      <c r="D55" s="2"/>
      <c r="E55" s="105"/>
      <c r="F55" s="5"/>
      <c r="G55" s="9"/>
    </row>
    <row r="56" spans="1:7" s="99" customFormat="1" x14ac:dyDescent="0.2">
      <c r="A56" s="95">
        <v>1</v>
      </c>
      <c r="B56" s="95"/>
      <c r="C56" s="94" t="s">
        <v>70</v>
      </c>
      <c r="D56" s="93" t="s">
        <v>71</v>
      </c>
      <c r="E56" s="92">
        <v>2</v>
      </c>
      <c r="F56" s="91"/>
      <c r="G56" s="91">
        <f t="shared" ref="G56" si="11">+F56*E56</f>
        <v>0</v>
      </c>
    </row>
    <row r="57" spans="1:7" s="99" customFormat="1" ht="7.5" customHeight="1" x14ac:dyDescent="0.2">
      <c r="A57" s="106"/>
      <c r="B57" s="106"/>
      <c r="C57" s="109"/>
      <c r="D57" s="107"/>
      <c r="E57" s="105"/>
      <c r="F57" s="106"/>
      <c r="G57" s="84"/>
    </row>
    <row r="58" spans="1:7" s="99" customFormat="1" x14ac:dyDescent="0.2">
      <c r="A58" s="103" t="s">
        <v>25</v>
      </c>
      <c r="B58" s="35"/>
      <c r="C58" s="35"/>
      <c r="D58" s="66"/>
      <c r="E58" s="36"/>
      <c r="F58" s="63"/>
      <c r="G58" s="75">
        <f>SUM(G55:G57)</f>
        <v>0</v>
      </c>
    </row>
    <row r="59" spans="1:7" s="99" customFormat="1" ht="4.5" customHeight="1" x14ac:dyDescent="0.2">
      <c r="A59" s="38"/>
      <c r="B59" s="59"/>
      <c r="C59" s="59"/>
      <c r="D59" s="67"/>
      <c r="E59" s="9"/>
      <c r="F59" s="64"/>
      <c r="G59" s="61"/>
    </row>
    <row r="60" spans="1:7" s="99" customFormat="1" x14ac:dyDescent="0.2">
      <c r="A60" s="32">
        <v>8</v>
      </c>
      <c r="B60" s="31" t="s">
        <v>72</v>
      </c>
      <c r="C60" s="101"/>
      <c r="D60" s="107"/>
      <c r="E60" s="105"/>
      <c r="F60" s="102"/>
      <c r="G60" s="4"/>
    </row>
    <row r="61" spans="1:7" s="99" customFormat="1" ht="3.75" customHeight="1" x14ac:dyDescent="0.2">
      <c r="A61" s="2"/>
      <c r="B61" s="30"/>
      <c r="C61" s="15"/>
      <c r="D61" s="2"/>
      <c r="E61" s="105"/>
      <c r="F61" s="5"/>
      <c r="G61" s="9"/>
    </row>
    <row r="62" spans="1:7" s="99" customFormat="1" x14ac:dyDescent="0.2">
      <c r="A62" s="95">
        <v>1</v>
      </c>
      <c r="B62" s="95"/>
      <c r="C62" s="94" t="s">
        <v>74</v>
      </c>
      <c r="D62" s="93" t="s">
        <v>60</v>
      </c>
      <c r="E62" s="92">
        <v>49</v>
      </c>
      <c r="F62" s="91"/>
      <c r="G62" s="91">
        <f t="shared" ref="G62" si="12">+F62*E62</f>
        <v>0</v>
      </c>
    </row>
    <row r="63" spans="1:7" s="99" customFormat="1" ht="4.5" customHeight="1" x14ac:dyDescent="0.2">
      <c r="A63" s="95"/>
      <c r="B63" s="95"/>
      <c r="C63" s="94"/>
      <c r="D63" s="93"/>
      <c r="E63" s="92"/>
      <c r="F63" s="91"/>
      <c r="G63" s="91"/>
    </row>
    <row r="64" spans="1:7" s="99" customFormat="1" x14ac:dyDescent="0.2">
      <c r="A64" s="95">
        <f>+A62+1</f>
        <v>2</v>
      </c>
      <c r="B64" s="95"/>
      <c r="C64" s="94" t="s">
        <v>73</v>
      </c>
      <c r="D64" s="93" t="s">
        <v>60</v>
      </c>
      <c r="E64" s="92">
        <v>49</v>
      </c>
      <c r="F64" s="91"/>
      <c r="G64" s="91">
        <f t="shared" ref="G64" si="13">+F64*E64</f>
        <v>0</v>
      </c>
    </row>
    <row r="65" spans="1:7" s="99" customFormat="1" ht="7.5" customHeight="1" x14ac:dyDescent="0.2">
      <c r="A65" s="106"/>
      <c r="B65" s="106"/>
      <c r="C65" s="109"/>
      <c r="D65" s="107"/>
      <c r="E65" s="105"/>
      <c r="F65" s="106"/>
      <c r="G65" s="84"/>
    </row>
    <row r="66" spans="1:7" s="99" customFormat="1" x14ac:dyDescent="0.2">
      <c r="A66" s="103" t="s">
        <v>25</v>
      </c>
      <c r="B66" s="35"/>
      <c r="C66" s="35"/>
      <c r="D66" s="66"/>
      <c r="E66" s="36"/>
      <c r="F66" s="63"/>
      <c r="G66" s="75">
        <f>SUM(G61:G65)</f>
        <v>0</v>
      </c>
    </row>
    <row r="67" spans="1:7" ht="3.75" customHeight="1" x14ac:dyDescent="0.2">
      <c r="D67" s="65"/>
      <c r="E67" s="5"/>
      <c r="F67" s="28"/>
      <c r="G67" s="28"/>
    </row>
    <row r="68" spans="1:7" x14ac:dyDescent="0.2">
      <c r="A68" s="32">
        <v>9</v>
      </c>
      <c r="B68" s="31" t="s">
        <v>34</v>
      </c>
      <c r="D68" s="65"/>
      <c r="F68" s="28"/>
      <c r="G68" s="28"/>
    </row>
    <row r="69" spans="1:7" ht="4.5" customHeight="1" x14ac:dyDescent="0.2">
      <c r="D69" s="65"/>
      <c r="F69" s="28"/>
      <c r="G69" s="83"/>
    </row>
    <row r="70" spans="1:7" x14ac:dyDescent="0.2">
      <c r="A70" s="1">
        <v>1</v>
      </c>
      <c r="C70" s="13" t="s">
        <v>32</v>
      </c>
      <c r="D70" s="65" t="s">
        <v>33</v>
      </c>
      <c r="E70" s="4">
        <v>1</v>
      </c>
      <c r="F70" s="28"/>
      <c r="G70" s="28">
        <f t="shared" ref="G70:G73" si="14">+E70*F70</f>
        <v>0</v>
      </c>
    </row>
    <row r="71" spans="1:7" ht="3" customHeight="1" x14ac:dyDescent="0.2">
      <c r="D71" s="65"/>
      <c r="F71" s="28"/>
      <c r="G71" s="28"/>
    </row>
    <row r="72" spans="1:7" x14ac:dyDescent="0.2">
      <c r="A72" s="1">
        <f>+A70+1</f>
        <v>2</v>
      </c>
      <c r="C72" s="13" t="s">
        <v>56</v>
      </c>
      <c r="D72" s="65" t="s">
        <v>33</v>
      </c>
      <c r="E72" s="4">
        <v>1</v>
      </c>
      <c r="F72" s="28"/>
      <c r="G72" s="28">
        <f t="shared" ref="G72" si="15">+E72*F72</f>
        <v>0</v>
      </c>
    </row>
    <row r="73" spans="1:7" ht="4.5" customHeight="1" x14ac:dyDescent="0.2">
      <c r="D73" s="65"/>
      <c r="F73" s="28"/>
      <c r="G73" s="83">
        <f t="shared" si="14"/>
        <v>0</v>
      </c>
    </row>
    <row r="74" spans="1:7" x14ac:dyDescent="0.2">
      <c r="A74" s="34" t="s">
        <v>25</v>
      </c>
      <c r="B74" s="35"/>
      <c r="C74" s="35"/>
      <c r="D74" s="66"/>
      <c r="E74" s="36"/>
      <c r="F74" s="63"/>
      <c r="G74" s="75">
        <f>SUM(G70:G73)</f>
        <v>0</v>
      </c>
    </row>
    <row r="75" spans="1:7" ht="4.5" customHeight="1" x14ac:dyDescent="0.2">
      <c r="A75" s="38"/>
      <c r="B75" s="59"/>
      <c r="C75" s="59"/>
      <c r="D75" s="67"/>
      <c r="E75" s="9"/>
      <c r="F75" s="64"/>
      <c r="G75" s="61"/>
    </row>
    <row r="76" spans="1:7" s="99" customFormat="1" ht="4.5" customHeight="1" x14ac:dyDescent="0.2">
      <c r="A76" s="38"/>
      <c r="B76" s="59"/>
      <c r="C76" s="59"/>
      <c r="D76" s="67"/>
      <c r="E76" s="9"/>
      <c r="F76" s="64"/>
      <c r="G76" s="61"/>
    </row>
    <row r="77" spans="1:7" x14ac:dyDescent="0.2">
      <c r="A77" s="32">
        <v>10</v>
      </c>
      <c r="B77" s="31" t="s">
        <v>42</v>
      </c>
      <c r="D77" s="65"/>
      <c r="F77" s="28"/>
      <c r="G77" s="28"/>
    </row>
    <row r="78" spans="1:7" ht="6" customHeight="1" x14ac:dyDescent="0.2">
      <c r="D78" s="65"/>
      <c r="F78" s="28"/>
      <c r="G78" s="28"/>
    </row>
    <row r="79" spans="1:7" x14ac:dyDescent="0.2">
      <c r="A79" s="1">
        <v>1</v>
      </c>
      <c r="C79" s="13" t="s">
        <v>47</v>
      </c>
      <c r="D79" s="65" t="s">
        <v>33</v>
      </c>
      <c r="E79" s="4">
        <v>1</v>
      </c>
      <c r="F79" s="28"/>
      <c r="G79" s="28">
        <f>+F79*E79</f>
        <v>0</v>
      </c>
    </row>
    <row r="80" spans="1:7" ht="4.5" customHeight="1" x14ac:dyDescent="0.2">
      <c r="D80" s="65"/>
      <c r="F80" s="28"/>
      <c r="G80" s="83">
        <f t="shared" ref="G80:G85" si="16">+F80*E80</f>
        <v>0</v>
      </c>
    </row>
    <row r="81" spans="1:7" x14ac:dyDescent="0.2">
      <c r="A81" s="1">
        <v>2</v>
      </c>
      <c r="C81" s="13" t="s">
        <v>51</v>
      </c>
      <c r="D81" s="65" t="s">
        <v>31</v>
      </c>
      <c r="E81" s="4">
        <v>1</v>
      </c>
      <c r="F81" s="28"/>
      <c r="G81" s="28">
        <f t="shared" si="16"/>
        <v>0</v>
      </c>
    </row>
    <row r="82" spans="1:7" ht="4.5" customHeight="1" x14ac:dyDescent="0.2">
      <c r="B82" s="13" t="s">
        <v>24</v>
      </c>
      <c r="D82" s="65"/>
      <c r="F82" s="28"/>
      <c r="G82" s="83">
        <f t="shared" si="16"/>
        <v>0</v>
      </c>
    </row>
    <row r="83" spans="1:7" ht="11.25" customHeight="1" x14ac:dyDescent="0.2">
      <c r="A83" s="1">
        <v>3</v>
      </c>
      <c r="B83" s="13" t="s">
        <v>24</v>
      </c>
      <c r="C83" s="13" t="s">
        <v>44</v>
      </c>
      <c r="D83" s="65" t="s">
        <v>33</v>
      </c>
      <c r="E83" s="4">
        <v>1</v>
      </c>
      <c r="F83" s="28"/>
      <c r="G83" s="28">
        <f t="shared" si="16"/>
        <v>0</v>
      </c>
    </row>
    <row r="84" spans="1:7" ht="4.5" customHeight="1" x14ac:dyDescent="0.2">
      <c r="D84" s="65"/>
      <c r="F84" s="28"/>
      <c r="G84" s="83">
        <f t="shared" si="16"/>
        <v>0</v>
      </c>
    </row>
    <row r="85" spans="1:7" ht="11.25" customHeight="1" x14ac:dyDescent="0.2">
      <c r="A85" s="1">
        <v>4</v>
      </c>
      <c r="C85" s="13" t="s">
        <v>43</v>
      </c>
      <c r="D85" s="65" t="s">
        <v>33</v>
      </c>
      <c r="E85" s="4">
        <v>1</v>
      </c>
      <c r="F85" s="28"/>
      <c r="G85" s="28">
        <f t="shared" si="16"/>
        <v>0</v>
      </c>
    </row>
    <row r="86" spans="1:7" ht="4.5" customHeight="1" x14ac:dyDescent="0.2">
      <c r="D86" s="65"/>
      <c r="F86" s="28"/>
      <c r="G86" s="28"/>
    </row>
    <row r="87" spans="1:7" ht="11.25" customHeight="1" x14ac:dyDescent="0.2">
      <c r="A87" s="34" t="s">
        <v>25</v>
      </c>
      <c r="B87" s="35"/>
      <c r="C87" s="35"/>
      <c r="D87" s="66"/>
      <c r="E87" s="36"/>
      <c r="F87" s="63"/>
      <c r="G87" s="75">
        <f>SUM(G78:G86)</f>
        <v>0</v>
      </c>
    </row>
    <row r="88" spans="1:7" ht="5.25" customHeight="1" x14ac:dyDescent="0.2">
      <c r="A88" s="38"/>
      <c r="B88" s="59"/>
      <c r="C88" s="59"/>
      <c r="D88" s="67"/>
      <c r="E88" s="9"/>
      <c r="F88" s="64"/>
      <c r="G88" s="61"/>
    </row>
    <row r="89" spans="1:7" ht="6" customHeight="1" x14ac:dyDescent="0.2">
      <c r="D89" s="65"/>
      <c r="F89" s="28"/>
      <c r="G89" s="28"/>
    </row>
    <row r="90" spans="1:7" ht="12.75" customHeight="1" x14ac:dyDescent="0.2">
      <c r="A90" s="34" t="s">
        <v>26</v>
      </c>
      <c r="B90" s="42"/>
      <c r="C90" s="42"/>
      <c r="D90" s="68"/>
      <c r="E90" s="43" t="s">
        <v>39</v>
      </c>
      <c r="F90" s="73">
        <v>0.15</v>
      </c>
      <c r="G90" s="76" t="s">
        <v>27</v>
      </c>
    </row>
    <row r="91" spans="1:7" ht="12.75" customHeight="1" x14ac:dyDescent="0.2">
      <c r="A91" s="33"/>
      <c r="B91" s="37" t="s">
        <v>18</v>
      </c>
      <c r="C91" s="37"/>
      <c r="D91" s="69"/>
      <c r="E91" s="52">
        <f>G91-F91</f>
        <v>0</v>
      </c>
      <c r="F91" s="52">
        <v>0</v>
      </c>
      <c r="G91" s="77">
        <f>SUMIF(A:A,"Oddíl celkem",G:G)</f>
        <v>0</v>
      </c>
    </row>
    <row r="92" spans="1:7" ht="12.75" customHeight="1" x14ac:dyDescent="0.2">
      <c r="A92" s="39"/>
      <c r="B92" s="40" t="s">
        <v>28</v>
      </c>
      <c r="C92" s="40"/>
      <c r="D92" s="70"/>
      <c r="E92" s="53">
        <f>E91*0.21</f>
        <v>0</v>
      </c>
      <c r="F92" s="53">
        <f>F91*0.15</f>
        <v>0</v>
      </c>
      <c r="G92" s="78">
        <f>E92+F92</f>
        <v>0</v>
      </c>
    </row>
    <row r="93" spans="1:7" ht="12.75" customHeight="1" x14ac:dyDescent="0.2">
      <c r="A93" s="33"/>
      <c r="B93" s="37"/>
      <c r="C93" s="37"/>
      <c r="D93" s="71"/>
      <c r="E93" s="61"/>
      <c r="F93" s="61"/>
      <c r="G93" s="79"/>
    </row>
    <row r="94" spans="1:7" ht="12.75" customHeight="1" x14ac:dyDescent="0.2">
      <c r="A94" s="33"/>
      <c r="B94" s="37" t="s">
        <v>29</v>
      </c>
      <c r="C94" s="37"/>
      <c r="D94" s="71"/>
      <c r="E94" s="61">
        <f>E92+E91</f>
        <v>0</v>
      </c>
      <c r="F94" s="61">
        <f>F92+F91</f>
        <v>0</v>
      </c>
      <c r="G94" s="79">
        <f>G92+G91</f>
        <v>0</v>
      </c>
    </row>
    <row r="95" spans="1:7" ht="12.75" customHeight="1" x14ac:dyDescent="0.2">
      <c r="A95" s="39"/>
      <c r="B95" s="40"/>
      <c r="C95" s="40"/>
      <c r="D95" s="72"/>
      <c r="E95" s="48"/>
      <c r="F95" s="48"/>
      <c r="G95" s="80"/>
    </row>
    <row r="96" spans="1:7" x14ac:dyDescent="0.2">
      <c r="D96" s="65"/>
      <c r="F96" s="28"/>
      <c r="G96" s="28"/>
    </row>
    <row r="97" spans="4:4" x14ac:dyDescent="0.2">
      <c r="D97" s="65"/>
    </row>
  </sheetData>
  <phoneticPr fontId="0" type="noConversion"/>
  <pageMargins left="0.73958333333333337" right="0.53125" top="1.1979166666666667" bottom="0.59055118110236227" header="0.33333333333333331" footer="0"/>
  <pageSetup paperSize="9" orientation="portrait" horizontalDpi="120" verticalDpi="72" r:id="rId1"/>
  <headerFooter alignWithMargins="0">
    <oddHeader xml:space="preserve">&amp;C&amp;"Arial CE,Tučné"&amp;12Výkaz výměr&amp;"Arial CE,Obyčejné"&amp;10
 </oddHeader>
    <oddFooter>&amp;Rstrana :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12</vt:i4>
      </vt:variant>
    </vt:vector>
  </HeadingPairs>
  <TitlesOfParts>
    <vt:vector size="15" baseType="lpstr">
      <vt:lpstr>Krycí list</vt:lpstr>
      <vt:lpstr>Rekapitulace</vt:lpstr>
      <vt:lpstr>VV stavební část</vt:lpstr>
      <vt:lpstr>CenaK</vt:lpstr>
      <vt:lpstr>Datum</vt:lpstr>
      <vt:lpstr>NazevObjektu</vt:lpstr>
      <vt:lpstr>NazevObjektuR</vt:lpstr>
      <vt:lpstr>NazevStavby</vt:lpstr>
      <vt:lpstr>NazevStavbyR</vt:lpstr>
      <vt:lpstr>'VV stavební část'!Názvy_tisku</vt:lpstr>
      <vt:lpstr>Rekapitulace!Oblast_tisku</vt:lpstr>
      <vt:lpstr>PolBegin</vt:lpstr>
      <vt:lpstr>PolBeginR</vt:lpstr>
      <vt:lpstr>StrediskoK</vt:lpstr>
      <vt:lpstr>ZpracovalK</vt:lpstr>
    </vt:vector>
  </TitlesOfParts>
  <Company>EUROSTAV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Hladík</dc:creator>
  <cp:lastModifiedBy>Matěj Listík</cp:lastModifiedBy>
  <cp:lastPrinted>2021-11-18T08:32:12Z</cp:lastPrinted>
  <dcterms:created xsi:type="dcterms:W3CDTF">1999-10-27T12:59:00Z</dcterms:created>
  <dcterms:modified xsi:type="dcterms:W3CDTF">2021-11-18T08:32:14Z</dcterms:modified>
</cp:coreProperties>
</file>